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nomad2014\Desktop\fussball-neu\Spielplan_und_passwords\fussball-em-2016-com-spielplan-v4\"/>
    </mc:Choice>
  </mc:AlternateContent>
  <bookViews>
    <workbookView xWindow="0" yWindow="0" windowWidth="19200" windowHeight="7410"/>
  </bookViews>
  <sheets>
    <sheet name="Tabelle" sheetId="1" r:id="rId1"/>
    <sheet name="Gruppen" sheetId="2" state="hidden" r:id="rId2"/>
    <sheet name="Ränge1" sheetId="3" state="hidden" r:id="rId3"/>
    <sheet name="Ränge2" sheetId="4" state="hidden" r:id="rId4"/>
    <sheet name="Dritte" sheetId="5" state="hidden" r:id="rId5"/>
    <sheet name="Dritte2" sheetId="6" state="hidden" r:id="rId6"/>
  </sheets>
  <calcPr calcId="152511"/>
</workbook>
</file>

<file path=xl/calcChain.xml><?xml version="1.0" encoding="utf-8"?>
<calcChain xmlns="http://schemas.openxmlformats.org/spreadsheetml/2006/main">
  <c r="E72" i="1" l="1"/>
  <c r="J73" i="1" l="1"/>
  <c r="E73" i="1"/>
  <c r="J71" i="1"/>
  <c r="E71" i="1"/>
  <c r="J70" i="1"/>
  <c r="E70" i="1"/>
  <c r="J72" i="1"/>
  <c r="N83" i="1" l="1"/>
  <c r="AA77" i="1"/>
  <c r="W77" i="1"/>
  <c r="AA71" i="1"/>
  <c r="W71" i="1"/>
  <c r="AA70" i="1"/>
  <c r="W70" i="1"/>
  <c r="F4" i="4" l="1"/>
  <c r="G37" i="4" l="1"/>
  <c r="F37" i="4"/>
  <c r="E37" i="4"/>
  <c r="D37" i="4"/>
  <c r="C37" i="4"/>
  <c r="B37" i="4"/>
  <c r="G36" i="4"/>
  <c r="F36" i="4"/>
  <c r="E36" i="4"/>
  <c r="D36" i="4"/>
  <c r="C36" i="4"/>
  <c r="B36" i="4"/>
  <c r="G35" i="4"/>
  <c r="F35" i="4"/>
  <c r="E35" i="4"/>
  <c r="D35" i="4"/>
  <c r="C35" i="4"/>
  <c r="B35" i="4"/>
  <c r="G34" i="4"/>
  <c r="F34" i="4"/>
  <c r="E34" i="4"/>
  <c r="D34" i="4"/>
  <c r="C34" i="4"/>
  <c r="B34" i="4"/>
  <c r="G31" i="4"/>
  <c r="F31" i="4"/>
  <c r="E31" i="4"/>
  <c r="D31" i="4"/>
  <c r="C31" i="4"/>
  <c r="B31" i="4"/>
  <c r="G30" i="4"/>
  <c r="F30" i="4"/>
  <c r="E30" i="4"/>
  <c r="D30" i="4"/>
  <c r="C30" i="4"/>
  <c r="B30" i="4"/>
  <c r="G29" i="4"/>
  <c r="F29" i="4"/>
  <c r="E29" i="4"/>
  <c r="D29" i="4"/>
  <c r="C29" i="4"/>
  <c r="B29" i="4"/>
  <c r="G28" i="4"/>
  <c r="F28" i="4"/>
  <c r="E28" i="4"/>
  <c r="D28" i="4"/>
  <c r="C28" i="4"/>
  <c r="B28" i="4"/>
  <c r="G25" i="4"/>
  <c r="F25" i="4"/>
  <c r="E25" i="4"/>
  <c r="D25" i="4"/>
  <c r="C25" i="4"/>
  <c r="B25" i="4"/>
  <c r="G24" i="4"/>
  <c r="F24" i="4"/>
  <c r="E24" i="4"/>
  <c r="D24" i="4"/>
  <c r="C24" i="4"/>
  <c r="B24" i="4"/>
  <c r="G23" i="4"/>
  <c r="F23" i="4"/>
  <c r="E23" i="4"/>
  <c r="D23" i="4"/>
  <c r="C23" i="4"/>
  <c r="B23" i="4"/>
  <c r="G22" i="4"/>
  <c r="F22" i="4"/>
  <c r="E22" i="4"/>
  <c r="D22" i="4"/>
  <c r="C22" i="4"/>
  <c r="B22" i="4"/>
  <c r="G19" i="4"/>
  <c r="F19" i="4"/>
  <c r="E19" i="4"/>
  <c r="D19" i="4"/>
  <c r="C19" i="4"/>
  <c r="B19" i="4"/>
  <c r="G18" i="4"/>
  <c r="F18" i="4"/>
  <c r="E18" i="4"/>
  <c r="D18" i="4"/>
  <c r="C18" i="4"/>
  <c r="B18" i="4"/>
  <c r="G17" i="4"/>
  <c r="F17" i="4"/>
  <c r="E17" i="4"/>
  <c r="D17" i="4"/>
  <c r="C17" i="4"/>
  <c r="B17" i="4"/>
  <c r="G16" i="4"/>
  <c r="F16" i="4"/>
  <c r="E16" i="4"/>
  <c r="D16" i="4"/>
  <c r="C16" i="4"/>
  <c r="B16" i="4"/>
  <c r="G13" i="4"/>
  <c r="F13" i="4"/>
  <c r="E13" i="4"/>
  <c r="D13" i="4"/>
  <c r="C13" i="4"/>
  <c r="B13" i="4"/>
  <c r="G12" i="4"/>
  <c r="F12" i="4"/>
  <c r="E12" i="4"/>
  <c r="D12" i="4"/>
  <c r="C12" i="4"/>
  <c r="B12" i="4"/>
  <c r="G11" i="4"/>
  <c r="F11" i="4"/>
  <c r="E11" i="4"/>
  <c r="D11" i="4"/>
  <c r="C11" i="4"/>
  <c r="B11" i="4"/>
  <c r="G10" i="4"/>
  <c r="F10" i="4"/>
  <c r="E10" i="4"/>
  <c r="D10" i="4"/>
  <c r="C10" i="4"/>
  <c r="B10" i="4"/>
  <c r="Y8" i="4"/>
  <c r="G7" i="4"/>
  <c r="F7" i="4"/>
  <c r="E7" i="4"/>
  <c r="D7" i="4"/>
  <c r="C7" i="4"/>
  <c r="B7" i="4"/>
  <c r="G6" i="4"/>
  <c r="F6" i="4"/>
  <c r="E6" i="4"/>
  <c r="D6" i="4"/>
  <c r="C6" i="4"/>
  <c r="B6" i="4"/>
  <c r="G5" i="4"/>
  <c r="F5" i="4"/>
  <c r="E5" i="4"/>
  <c r="D5" i="4"/>
  <c r="C5" i="4"/>
  <c r="B5" i="4"/>
  <c r="G4" i="4"/>
  <c r="E4" i="4"/>
  <c r="D4" i="4"/>
  <c r="C4" i="4"/>
  <c r="B4" i="4"/>
  <c r="J49" i="3"/>
  <c r="I49" i="3"/>
  <c r="G49" i="3"/>
  <c r="J48" i="3"/>
  <c r="I48" i="3"/>
  <c r="G48" i="3"/>
  <c r="J47" i="3"/>
  <c r="I47" i="3"/>
  <c r="G47" i="3"/>
  <c r="J46" i="3"/>
  <c r="I46" i="3"/>
  <c r="G46" i="3"/>
  <c r="J45" i="3"/>
  <c r="I45" i="3"/>
  <c r="G45" i="3"/>
  <c r="J44" i="3"/>
  <c r="I44" i="3"/>
  <c r="G44" i="3"/>
  <c r="J41" i="3"/>
  <c r="I41" i="3"/>
  <c r="G41" i="3"/>
  <c r="J40" i="3"/>
  <c r="I40" i="3"/>
  <c r="G40" i="3"/>
  <c r="J39" i="3"/>
  <c r="I39" i="3"/>
  <c r="G39" i="3"/>
  <c r="J38" i="3"/>
  <c r="I38" i="3"/>
  <c r="G38" i="3"/>
  <c r="J37" i="3"/>
  <c r="I37" i="3"/>
  <c r="G37" i="3"/>
  <c r="J36" i="3"/>
  <c r="I36" i="3"/>
  <c r="G36" i="3"/>
  <c r="J33" i="3"/>
  <c r="I33" i="3"/>
  <c r="G33" i="3"/>
  <c r="J32" i="3"/>
  <c r="I32" i="3"/>
  <c r="G32" i="3"/>
  <c r="J31" i="3"/>
  <c r="I31" i="3"/>
  <c r="G31" i="3"/>
  <c r="J30" i="3"/>
  <c r="I30" i="3"/>
  <c r="G30" i="3"/>
  <c r="J29" i="3"/>
  <c r="I29" i="3"/>
  <c r="G29" i="3"/>
  <c r="J28" i="3"/>
  <c r="I28" i="3"/>
  <c r="G28" i="3"/>
  <c r="J25" i="3"/>
  <c r="I25" i="3"/>
  <c r="G25" i="3"/>
  <c r="J24" i="3"/>
  <c r="I24" i="3"/>
  <c r="G24" i="3"/>
  <c r="J23" i="3"/>
  <c r="I23" i="3"/>
  <c r="G23" i="3"/>
  <c r="J22" i="3"/>
  <c r="I22" i="3"/>
  <c r="G22" i="3"/>
  <c r="J21" i="3"/>
  <c r="I21" i="3"/>
  <c r="G21" i="3"/>
  <c r="J20" i="3"/>
  <c r="I20" i="3"/>
  <c r="G20" i="3"/>
  <c r="J17" i="3"/>
  <c r="I17" i="3"/>
  <c r="G17" i="3"/>
  <c r="J16" i="3"/>
  <c r="I16" i="3"/>
  <c r="G16" i="3"/>
  <c r="J15" i="3"/>
  <c r="I15" i="3"/>
  <c r="G15" i="3"/>
  <c r="J14" i="3"/>
  <c r="I14" i="3"/>
  <c r="G14" i="3"/>
  <c r="J13" i="3"/>
  <c r="I13" i="3"/>
  <c r="G13" i="3"/>
  <c r="J12" i="3"/>
  <c r="I12" i="3"/>
  <c r="G12" i="3"/>
  <c r="J9" i="3"/>
  <c r="I9" i="3"/>
  <c r="G9" i="3"/>
  <c r="J8" i="3"/>
  <c r="I8" i="3"/>
  <c r="G8" i="3"/>
  <c r="J7" i="3"/>
  <c r="I7" i="3"/>
  <c r="G7" i="3"/>
  <c r="J6" i="3"/>
  <c r="I6" i="3"/>
  <c r="G6" i="3"/>
  <c r="J5" i="3"/>
  <c r="I5" i="3"/>
  <c r="G5" i="3"/>
  <c r="J4" i="3"/>
  <c r="I4" i="3"/>
  <c r="G4" i="3"/>
  <c r="I39" i="2"/>
  <c r="G39" i="2"/>
  <c r="Q37" i="3" s="1"/>
  <c r="C39" i="2"/>
  <c r="I38" i="2"/>
  <c r="G38" i="2"/>
  <c r="Q36" i="3" s="1"/>
  <c r="C38" i="2"/>
  <c r="I37" i="2"/>
  <c r="G37" i="2"/>
  <c r="Q35" i="3" s="1"/>
  <c r="C37" i="2"/>
  <c r="I36" i="2"/>
  <c r="G36" i="2"/>
  <c r="C36" i="2"/>
  <c r="I33" i="2"/>
  <c r="G33" i="2"/>
  <c r="C33" i="2"/>
  <c r="I32" i="2"/>
  <c r="G32" i="2"/>
  <c r="C32" i="2"/>
  <c r="I31" i="2"/>
  <c r="G31" i="2"/>
  <c r="Q29" i="3" s="1"/>
  <c r="C31" i="2"/>
  <c r="I30" i="2"/>
  <c r="G30" i="2"/>
  <c r="C30" i="2"/>
  <c r="I27" i="2"/>
  <c r="G27" i="2"/>
  <c r="C27" i="2"/>
  <c r="I26" i="2"/>
  <c r="G26" i="2"/>
  <c r="Q24" i="3" s="1"/>
  <c r="C26" i="2"/>
  <c r="I25" i="2"/>
  <c r="G25" i="2"/>
  <c r="Q23" i="3" s="1"/>
  <c r="C25" i="2"/>
  <c r="I24" i="2"/>
  <c r="G24" i="2"/>
  <c r="Q22" i="3" s="1"/>
  <c r="C24" i="2"/>
  <c r="I21" i="2"/>
  <c r="G21" i="2"/>
  <c r="Q19" i="3" s="1"/>
  <c r="C21" i="2"/>
  <c r="I20" i="2"/>
  <c r="G20" i="2"/>
  <c r="C20" i="2"/>
  <c r="I19" i="2"/>
  <c r="G19" i="2"/>
  <c r="C19" i="2"/>
  <c r="I18" i="2"/>
  <c r="G18" i="2"/>
  <c r="Q16" i="3" s="1"/>
  <c r="C18" i="2"/>
  <c r="I15" i="2"/>
  <c r="G15" i="2"/>
  <c r="Q13" i="3" s="1"/>
  <c r="C15" i="2"/>
  <c r="I14" i="2"/>
  <c r="G14" i="2"/>
  <c r="Q12" i="3" s="1"/>
  <c r="C14" i="2"/>
  <c r="I13" i="2"/>
  <c r="G13" i="2"/>
  <c r="Q11" i="3" s="1"/>
  <c r="C13" i="2"/>
  <c r="I12" i="2"/>
  <c r="G12" i="2"/>
  <c r="Q10" i="3" s="1"/>
  <c r="C12" i="2"/>
  <c r="I9" i="2"/>
  <c r="G9" i="2"/>
  <c r="Q7" i="3" s="1"/>
  <c r="C9" i="2"/>
  <c r="I8" i="2"/>
  <c r="G8" i="2"/>
  <c r="C8" i="2"/>
  <c r="I7" i="2"/>
  <c r="G7" i="2"/>
  <c r="Q5" i="3" s="1"/>
  <c r="C7" i="2"/>
  <c r="I6" i="2"/>
  <c r="G6" i="2"/>
  <c r="Q4" i="3" s="1"/>
  <c r="C6" i="2"/>
  <c r="E15" i="2" l="1"/>
  <c r="D21" i="2"/>
  <c r="D19" i="2"/>
  <c r="D27" i="2"/>
  <c r="E37" i="2"/>
  <c r="E39" i="2"/>
  <c r="E33" i="2"/>
  <c r="E23" i="3"/>
  <c r="D20" i="2"/>
  <c r="E49" i="3"/>
  <c r="J30" i="2"/>
  <c r="P28" i="3" s="1"/>
  <c r="D30" i="2"/>
  <c r="D32" i="2"/>
  <c r="E21" i="2"/>
  <c r="D12" i="2"/>
  <c r="E47" i="3"/>
  <c r="D38" i="2"/>
  <c r="E40" i="3"/>
  <c r="E14" i="3"/>
  <c r="E13" i="2"/>
  <c r="E15" i="3"/>
  <c r="E6" i="3"/>
  <c r="D8" i="2"/>
  <c r="E7" i="2"/>
  <c r="E8" i="3"/>
  <c r="D7" i="2"/>
  <c r="E5" i="3"/>
  <c r="E17" i="3"/>
  <c r="E16" i="3"/>
  <c r="E13" i="3"/>
  <c r="E12" i="3"/>
  <c r="J12" i="2"/>
  <c r="P10" i="3" s="1"/>
  <c r="J14" i="2"/>
  <c r="P12" i="3" s="1"/>
  <c r="E41" i="3"/>
  <c r="E45" i="3"/>
  <c r="D37" i="2"/>
  <c r="E38" i="2"/>
  <c r="D39" i="2"/>
  <c r="F39" i="2" s="1"/>
  <c r="E39" i="3"/>
  <c r="E12" i="2"/>
  <c r="D13" i="2"/>
  <c r="J15" i="2"/>
  <c r="P13" i="3" s="1"/>
  <c r="J31" i="2"/>
  <c r="P29" i="3" s="1"/>
  <c r="D14" i="2"/>
  <c r="D15" i="2"/>
  <c r="D36" i="2"/>
  <c r="J13" i="2"/>
  <c r="P11" i="3" s="1"/>
  <c r="E7" i="3"/>
  <c r="E14" i="2"/>
  <c r="D18" i="2"/>
  <c r="E18" i="2"/>
  <c r="J18" i="2"/>
  <c r="P16" i="3" s="1"/>
  <c r="E22" i="3"/>
  <c r="J32" i="2"/>
  <c r="P30" i="3" s="1"/>
  <c r="D33" i="2"/>
  <c r="F33" i="2" s="1"/>
  <c r="Q28" i="3"/>
  <c r="E30" i="2"/>
  <c r="Q30" i="3"/>
  <c r="J38" i="2"/>
  <c r="P36" i="3" s="1"/>
  <c r="J39" i="2"/>
  <c r="P37" i="3" s="1"/>
  <c r="J37" i="2"/>
  <c r="P35" i="3" s="1"/>
  <c r="E46" i="3"/>
  <c r="E44" i="3"/>
  <c r="E33" i="3"/>
  <c r="E25" i="2"/>
  <c r="D26" i="2"/>
  <c r="J25" i="2"/>
  <c r="P23" i="3" s="1"/>
  <c r="D25" i="2"/>
  <c r="E27" i="2"/>
  <c r="E30" i="3"/>
  <c r="J26" i="2"/>
  <c r="P24" i="3" s="1"/>
  <c r="E20" i="3"/>
  <c r="J21" i="2"/>
  <c r="P19" i="3" s="1"/>
  <c r="E25" i="3"/>
  <c r="E9" i="3"/>
  <c r="J7" i="2"/>
  <c r="P5" i="3" s="1"/>
  <c r="E8" i="2"/>
  <c r="J9" i="2"/>
  <c r="P7" i="3" s="1"/>
  <c r="D9" i="2"/>
  <c r="E9" i="2"/>
  <c r="E4" i="3"/>
  <c r="D6" i="2"/>
  <c r="E6" i="2"/>
  <c r="Q17" i="3"/>
  <c r="J19" i="2"/>
  <c r="P17" i="3" s="1"/>
  <c r="Q18" i="3"/>
  <c r="J20" i="2"/>
  <c r="P18" i="3" s="1"/>
  <c r="Q31" i="3"/>
  <c r="J33" i="2"/>
  <c r="P31" i="3" s="1"/>
  <c r="Q34" i="3"/>
  <c r="J36" i="2"/>
  <c r="P34" i="3" s="1"/>
  <c r="E37" i="3"/>
  <c r="D31" i="2"/>
  <c r="E38" i="3"/>
  <c r="E31" i="2"/>
  <c r="Q6" i="3"/>
  <c r="J8" i="2"/>
  <c r="P6" i="3" s="1"/>
  <c r="Q25" i="3"/>
  <c r="J27" i="2"/>
  <c r="P25" i="3" s="1"/>
  <c r="E29" i="3"/>
  <c r="D24" i="2"/>
  <c r="E24" i="2"/>
  <c r="E31" i="3"/>
  <c r="E32" i="3"/>
  <c r="E21" i="3"/>
  <c r="E19" i="2"/>
  <c r="E26" i="2"/>
  <c r="E28" i="3"/>
  <c r="J6" i="2"/>
  <c r="P4" i="3" s="1"/>
  <c r="J24" i="2"/>
  <c r="P22" i="3" s="1"/>
  <c r="E36" i="2"/>
  <c r="E48" i="3"/>
  <c r="E24" i="3"/>
  <c r="E20" i="2"/>
  <c r="E36" i="3"/>
  <c r="E32" i="2"/>
  <c r="K12" i="2" l="1"/>
  <c r="K32" i="2"/>
  <c r="K27" i="2"/>
  <c r="F21" i="2"/>
  <c r="K21" i="2"/>
  <c r="K13" i="2"/>
  <c r="K15" i="2"/>
  <c r="K37" i="2"/>
  <c r="K8" i="2"/>
  <c r="F7" i="2"/>
  <c r="K7" i="2"/>
  <c r="F18" i="2"/>
  <c r="K26" i="2"/>
  <c r="F37" i="2"/>
  <c r="K39" i="2"/>
  <c r="F30" i="2"/>
  <c r="K38" i="2"/>
  <c r="F38" i="2"/>
  <c r="F12" i="2"/>
  <c r="K14" i="2"/>
  <c r="F15" i="2"/>
  <c r="K33" i="2"/>
  <c r="F13" i="2"/>
  <c r="K18" i="2"/>
  <c r="F8" i="2"/>
  <c r="F25" i="2"/>
  <c r="F14" i="2"/>
  <c r="K30" i="2"/>
  <c r="K25" i="2"/>
  <c r="F27" i="2"/>
  <c r="F9" i="2"/>
  <c r="K9" i="2"/>
  <c r="F6" i="2"/>
  <c r="K6" i="2"/>
  <c r="F36" i="2"/>
  <c r="K36" i="2"/>
  <c r="F19" i="2"/>
  <c r="K19" i="2"/>
  <c r="F26" i="2"/>
  <c r="F24" i="2"/>
  <c r="K24" i="2"/>
  <c r="F31" i="2"/>
  <c r="K31" i="2"/>
  <c r="F20" i="2"/>
  <c r="K20" i="2"/>
  <c r="F32" i="2"/>
  <c r="J11" i="4" l="1"/>
  <c r="J24" i="4"/>
  <c r="J12" i="4"/>
  <c r="J10" i="4"/>
  <c r="J13" i="4"/>
  <c r="J4" i="4"/>
  <c r="J18" i="4"/>
  <c r="J5" i="4"/>
  <c r="J6" i="4"/>
  <c r="J7" i="4"/>
  <c r="J29" i="4"/>
  <c r="J28" i="4"/>
  <c r="J31" i="4"/>
  <c r="J34" i="4"/>
  <c r="J35" i="4"/>
  <c r="J36" i="4"/>
  <c r="J37" i="4"/>
  <c r="J22" i="4"/>
  <c r="J23" i="4"/>
  <c r="J25" i="4"/>
  <c r="J17" i="4"/>
  <c r="J16" i="4"/>
  <c r="J19" i="4"/>
  <c r="J30" i="4"/>
  <c r="D14" i="3" l="1"/>
  <c r="D17" i="3"/>
  <c r="D28" i="3"/>
  <c r="D15" i="3"/>
  <c r="K10" i="4"/>
  <c r="K11" i="4" s="1"/>
  <c r="O11" i="4" s="1"/>
  <c r="D13" i="3"/>
  <c r="D4" i="3"/>
  <c r="D16" i="3"/>
  <c r="D12" i="3"/>
  <c r="D5" i="3"/>
  <c r="D9" i="3"/>
  <c r="D7" i="3"/>
  <c r="K4" i="4"/>
  <c r="K5" i="4" s="1"/>
  <c r="D8" i="3"/>
  <c r="D6" i="3"/>
  <c r="D31" i="3"/>
  <c r="D29" i="3"/>
  <c r="K22" i="4"/>
  <c r="K25" i="4" s="1"/>
  <c r="D44" i="3"/>
  <c r="D39" i="3"/>
  <c r="D37" i="3"/>
  <c r="D41" i="3"/>
  <c r="K28" i="4"/>
  <c r="K31" i="4" s="1"/>
  <c r="D24" i="3"/>
  <c r="D22" i="3"/>
  <c r="D49" i="3"/>
  <c r="D46" i="3"/>
  <c r="D40" i="3"/>
  <c r="D38" i="3"/>
  <c r="D25" i="3"/>
  <c r="D33" i="3"/>
  <c r="D30" i="3"/>
  <c r="D23" i="3"/>
  <c r="D21" i="3"/>
  <c r="K16" i="4"/>
  <c r="K18" i="4" s="1"/>
  <c r="D36" i="3"/>
  <c r="D32" i="3"/>
  <c r="D20" i="3"/>
  <c r="D45" i="3"/>
  <c r="D47" i="3"/>
  <c r="K34" i="4"/>
  <c r="K35" i="4" s="1"/>
  <c r="D48" i="3"/>
  <c r="M11" i="3" l="1"/>
  <c r="L11" i="4" s="1"/>
  <c r="M12" i="3"/>
  <c r="M10" i="4"/>
  <c r="M11" i="4"/>
  <c r="K13" i="4"/>
  <c r="O10" i="4"/>
  <c r="K12" i="4"/>
  <c r="M12" i="4" s="1"/>
  <c r="M10" i="3"/>
  <c r="L10" i="4" s="1"/>
  <c r="K23" i="4"/>
  <c r="M23" i="4" s="1"/>
  <c r="K30" i="4"/>
  <c r="K29" i="4"/>
  <c r="M29" i="4" s="1"/>
  <c r="M5" i="3"/>
  <c r="M5" i="4" s="1"/>
  <c r="M6" i="3"/>
  <c r="K7" i="4"/>
  <c r="M13" i="3"/>
  <c r="M4" i="3"/>
  <c r="L4" i="4" s="1"/>
  <c r="K36" i="4"/>
  <c r="K37" i="4"/>
  <c r="M25" i="3"/>
  <c r="M25" i="4" s="1"/>
  <c r="M24" i="3"/>
  <c r="K17" i="4"/>
  <c r="K19" i="4"/>
  <c r="K6" i="4"/>
  <c r="O4" i="4"/>
  <c r="M4" i="4"/>
  <c r="M7" i="3"/>
  <c r="M35" i="4"/>
  <c r="M36" i="3"/>
  <c r="M37" i="3"/>
  <c r="M22" i="4"/>
  <c r="O22" i="4"/>
  <c r="K24" i="4"/>
  <c r="M16" i="4"/>
  <c r="O16" i="4"/>
  <c r="M34" i="3"/>
  <c r="L34" i="4" s="1"/>
  <c r="M35" i="3"/>
  <c r="L35" i="4" s="1"/>
  <c r="M16" i="3"/>
  <c r="L16" i="4" s="1"/>
  <c r="M17" i="3"/>
  <c r="M28" i="3"/>
  <c r="L28" i="4" s="1"/>
  <c r="M29" i="3"/>
  <c r="M22" i="3"/>
  <c r="L22" i="4" s="1"/>
  <c r="M23" i="3"/>
  <c r="M34" i="4"/>
  <c r="O34" i="4"/>
  <c r="M18" i="3"/>
  <c r="L18" i="4" s="1"/>
  <c r="M19" i="3"/>
  <c r="M30" i="3"/>
  <c r="M31" i="3"/>
  <c r="M31" i="4" s="1"/>
  <c r="M18" i="4"/>
  <c r="M28" i="4"/>
  <c r="O28" i="4"/>
  <c r="L6" i="4" l="1"/>
  <c r="L25" i="4"/>
  <c r="L23" i="4"/>
  <c r="L12" i="4"/>
  <c r="L13" i="4"/>
  <c r="M13" i="4"/>
  <c r="L5" i="4"/>
  <c r="L29" i="4"/>
  <c r="M30" i="4"/>
  <c r="O31" i="4" s="1"/>
  <c r="M19" i="4"/>
  <c r="M17" i="4"/>
  <c r="O17" i="4" s="1"/>
  <c r="O12" i="4"/>
  <c r="M7" i="4"/>
  <c r="O13" i="4"/>
  <c r="L17" i="4"/>
  <c r="L30" i="4"/>
  <c r="L31" i="4"/>
  <c r="L36" i="4"/>
  <c r="M36" i="4"/>
  <c r="L37" i="4"/>
  <c r="M37" i="4"/>
  <c r="L19" i="4"/>
  <c r="L7" i="4"/>
  <c r="M6" i="4"/>
  <c r="M24" i="4"/>
  <c r="O23" i="4" s="1"/>
  <c r="L24" i="4"/>
  <c r="O24" i="4"/>
  <c r="N4" i="4" l="1"/>
  <c r="P4" i="4" s="1"/>
  <c r="N18" i="4"/>
  <c r="N10" i="4"/>
  <c r="P10" i="4" s="1"/>
  <c r="N11" i="4"/>
  <c r="P11" i="4" s="1"/>
  <c r="N13" i="4"/>
  <c r="P13" i="4" s="1"/>
  <c r="N12" i="4"/>
  <c r="P12" i="4" s="1"/>
  <c r="N25" i="4"/>
  <c r="O7" i="4"/>
  <c r="O19" i="4"/>
  <c r="O29" i="4"/>
  <c r="O30" i="4"/>
  <c r="O18" i="4"/>
  <c r="N29" i="4"/>
  <c r="O37" i="4"/>
  <c r="O6" i="4"/>
  <c r="N5" i="4"/>
  <c r="N7" i="4"/>
  <c r="N31" i="4"/>
  <c r="P31" i="4" s="1"/>
  <c r="N17" i="4"/>
  <c r="P17" i="4" s="1"/>
  <c r="N6" i="4"/>
  <c r="N19" i="4"/>
  <c r="N16" i="4"/>
  <c r="P16" i="4" s="1"/>
  <c r="N36" i="4"/>
  <c r="N28" i="4"/>
  <c r="P28" i="4" s="1"/>
  <c r="N30" i="4"/>
  <c r="O36" i="4"/>
  <c r="N37" i="4"/>
  <c r="N35" i="4"/>
  <c r="N34" i="4"/>
  <c r="P34" i="4" s="1"/>
  <c r="O35" i="4"/>
  <c r="O25" i="4"/>
  <c r="N22" i="4"/>
  <c r="P22" i="4" s="1"/>
  <c r="N23" i="4"/>
  <c r="P23" i="4" s="1"/>
  <c r="O5" i="4"/>
  <c r="N24" i="4"/>
  <c r="P24" i="4" s="1"/>
  <c r="P7" i="4" l="1"/>
  <c r="F8" i="3" s="1"/>
  <c r="P30" i="4"/>
  <c r="F36" i="3" s="1"/>
  <c r="P18" i="4"/>
  <c r="F23" i="3" s="1"/>
  <c r="F13" i="3"/>
  <c r="P29" i="4"/>
  <c r="F38" i="3" s="1"/>
  <c r="P37" i="4"/>
  <c r="F48" i="3" s="1"/>
  <c r="F15" i="3"/>
  <c r="F17" i="3"/>
  <c r="P19" i="4"/>
  <c r="F22" i="3" s="1"/>
  <c r="P25" i="4"/>
  <c r="F28" i="3" s="1"/>
  <c r="F12" i="3"/>
  <c r="P6" i="4"/>
  <c r="F7" i="3" s="1"/>
  <c r="F29" i="3"/>
  <c r="F21" i="3"/>
  <c r="P36" i="4"/>
  <c r="Q10" i="4"/>
  <c r="U10" i="4" s="1"/>
  <c r="F16" i="3"/>
  <c r="F14" i="3"/>
  <c r="P5" i="4"/>
  <c r="F41" i="3"/>
  <c r="P35" i="4"/>
  <c r="F33" i="3"/>
  <c r="F31" i="3"/>
  <c r="F39" i="3" l="1"/>
  <c r="F24" i="3"/>
  <c r="N17" i="3" s="1"/>
  <c r="F37" i="3"/>
  <c r="Q16" i="4"/>
  <c r="Q18" i="4" s="1"/>
  <c r="S18" i="4" s="1"/>
  <c r="Q22" i="4"/>
  <c r="Q23" i="4" s="1"/>
  <c r="S23" i="4" s="1"/>
  <c r="F40" i="3"/>
  <c r="N10" i="3"/>
  <c r="R10" i="4" s="1"/>
  <c r="Q28" i="4"/>
  <c r="Q30" i="4" s="1"/>
  <c r="F30" i="3"/>
  <c r="N23" i="3" s="1"/>
  <c r="F32" i="3"/>
  <c r="N22" i="3" s="1"/>
  <c r="N12" i="3"/>
  <c r="Q13" i="4"/>
  <c r="S13" i="4" s="1"/>
  <c r="N13" i="3"/>
  <c r="Q4" i="4"/>
  <c r="Q5" i="4" s="1"/>
  <c r="F46" i="3"/>
  <c r="F20" i="3"/>
  <c r="F25" i="3"/>
  <c r="N16" i="3" s="1"/>
  <c r="F5" i="3"/>
  <c r="Q19" i="4"/>
  <c r="S19" i="4" s="1"/>
  <c r="Q11" i="4"/>
  <c r="S11" i="4" s="1"/>
  <c r="Q12" i="4"/>
  <c r="S10" i="4"/>
  <c r="F44" i="3"/>
  <c r="Q34" i="4"/>
  <c r="S34" i="4" s="1"/>
  <c r="F45" i="3"/>
  <c r="N31" i="3"/>
  <c r="F47" i="3"/>
  <c r="N11" i="3"/>
  <c r="F4" i="3"/>
  <c r="N4" i="3" s="1"/>
  <c r="F9" i="3"/>
  <c r="F6" i="3"/>
  <c r="F49" i="3"/>
  <c r="N24" i="3"/>
  <c r="Q17" i="4" l="1"/>
  <c r="S17" i="4" s="1"/>
  <c r="U17" i="4" s="1"/>
  <c r="S16" i="4"/>
  <c r="N30" i="3"/>
  <c r="R30" i="4" s="1"/>
  <c r="U18" i="4"/>
  <c r="N28" i="3"/>
  <c r="R28" i="4" s="1"/>
  <c r="U28" i="4"/>
  <c r="U16" i="4"/>
  <c r="R16" i="4"/>
  <c r="R22" i="4"/>
  <c r="S22" i="4"/>
  <c r="N18" i="3"/>
  <c r="R18" i="4" s="1"/>
  <c r="R23" i="4"/>
  <c r="N25" i="3"/>
  <c r="Q25" i="4"/>
  <c r="S25" i="4" s="1"/>
  <c r="U25" i="4" s="1"/>
  <c r="Q24" i="4"/>
  <c r="S24" i="4" s="1"/>
  <c r="N29" i="3"/>
  <c r="U22" i="4"/>
  <c r="R13" i="4"/>
  <c r="N7" i="3"/>
  <c r="Q31" i="4"/>
  <c r="S31" i="4" s="1"/>
  <c r="U30" i="4" s="1"/>
  <c r="Q29" i="4"/>
  <c r="S29" i="4" s="1"/>
  <c r="S30" i="4"/>
  <c r="S28" i="4"/>
  <c r="N6" i="3"/>
  <c r="N37" i="3"/>
  <c r="R12" i="4"/>
  <c r="R17" i="4"/>
  <c r="Q7" i="4"/>
  <c r="S7" i="4" s="1"/>
  <c r="S12" i="4"/>
  <c r="Q6" i="4"/>
  <c r="N19" i="3"/>
  <c r="R19" i="4" s="1"/>
  <c r="R4" i="4"/>
  <c r="S4" i="4"/>
  <c r="U4" i="4"/>
  <c r="R11" i="4"/>
  <c r="U11" i="4"/>
  <c r="N5" i="3"/>
  <c r="Q37" i="4"/>
  <c r="Q35" i="4"/>
  <c r="S35" i="4" s="1"/>
  <c r="N36" i="3"/>
  <c r="N35" i="3"/>
  <c r="N34" i="3"/>
  <c r="R34" i="4" s="1"/>
  <c r="Q36" i="4"/>
  <c r="S36" i="4" s="1"/>
  <c r="U34" i="4"/>
  <c r="U12" i="4"/>
  <c r="U13" i="4"/>
  <c r="U19" i="4"/>
  <c r="R25" i="4" l="1"/>
  <c r="U24" i="4"/>
  <c r="R24" i="4"/>
  <c r="U31" i="4"/>
  <c r="U29" i="4"/>
  <c r="R31" i="4"/>
  <c r="T18" i="4"/>
  <c r="V18" i="4" s="1"/>
  <c r="R29" i="4"/>
  <c r="R37" i="4"/>
  <c r="R6" i="4"/>
  <c r="T12" i="4"/>
  <c r="V12" i="4" s="1"/>
  <c r="U6" i="4"/>
  <c r="S6" i="4"/>
  <c r="T19" i="4"/>
  <c r="V19" i="4" s="1"/>
  <c r="R7" i="4"/>
  <c r="T10" i="4"/>
  <c r="V10" i="4" s="1"/>
  <c r="T17" i="4"/>
  <c r="V17" i="4" s="1"/>
  <c r="T16" i="4"/>
  <c r="V16" i="4" s="1"/>
  <c r="T13" i="4"/>
  <c r="V13" i="4" s="1"/>
  <c r="S37" i="4"/>
  <c r="T11" i="4"/>
  <c r="V11" i="4" s="1"/>
  <c r="R5" i="4"/>
  <c r="S5" i="4"/>
  <c r="U7" i="4" s="1"/>
  <c r="U23" i="4"/>
  <c r="R35" i="4"/>
  <c r="U35" i="4"/>
  <c r="U36" i="4"/>
  <c r="R36" i="4"/>
  <c r="U37" i="4"/>
  <c r="T23" i="4" l="1"/>
  <c r="T31" i="4"/>
  <c r="V31" i="4" s="1"/>
  <c r="T25" i="4"/>
  <c r="V25" i="4" s="1"/>
  <c r="T22" i="4"/>
  <c r="V22" i="4" s="1"/>
  <c r="T24" i="4"/>
  <c r="V24" i="4" s="1"/>
  <c r="T29" i="4"/>
  <c r="V29" i="4" s="1"/>
  <c r="H23" i="3"/>
  <c r="T28" i="4"/>
  <c r="V28" i="4" s="1"/>
  <c r="T30" i="4"/>
  <c r="V30" i="4" s="1"/>
  <c r="T7" i="4"/>
  <c r="V7" i="4" s="1"/>
  <c r="W10" i="4"/>
  <c r="W11" i="4" s="1"/>
  <c r="Y11" i="4" s="1"/>
  <c r="H21" i="3"/>
  <c r="H17" i="3"/>
  <c r="H15" i="3"/>
  <c r="H25" i="3"/>
  <c r="H16" i="3"/>
  <c r="H22" i="3"/>
  <c r="T36" i="4"/>
  <c r="V36" i="4" s="1"/>
  <c r="T4" i="4"/>
  <c r="V4" i="4" s="1"/>
  <c r="H14" i="3"/>
  <c r="W16" i="4"/>
  <c r="AA16" i="4" s="1"/>
  <c r="H24" i="3"/>
  <c r="H20" i="3"/>
  <c r="H12" i="3"/>
  <c r="V23" i="4"/>
  <c r="H13" i="3"/>
  <c r="T5" i="4"/>
  <c r="T6" i="4"/>
  <c r="V6" i="4" s="1"/>
  <c r="U5" i="4"/>
  <c r="T34" i="4"/>
  <c r="V34" i="4" s="1"/>
  <c r="T37" i="4"/>
  <c r="V37" i="4" s="1"/>
  <c r="T35" i="4"/>
  <c r="V35" i="4" s="1"/>
  <c r="H41" i="3" l="1"/>
  <c r="H31" i="3"/>
  <c r="H32" i="3"/>
  <c r="H33" i="3"/>
  <c r="H28" i="3"/>
  <c r="H40" i="3"/>
  <c r="H38" i="3"/>
  <c r="O17" i="3"/>
  <c r="W28" i="4"/>
  <c r="W30" i="4" s="1"/>
  <c r="Y30" i="4" s="1"/>
  <c r="H37" i="3"/>
  <c r="H44" i="3"/>
  <c r="H39" i="3"/>
  <c r="O10" i="3"/>
  <c r="X10" i="4" s="1"/>
  <c r="W13" i="4"/>
  <c r="Y13" i="4" s="1"/>
  <c r="AA13" i="4" s="1"/>
  <c r="O18" i="3"/>
  <c r="AA10" i="4"/>
  <c r="Y10" i="4"/>
  <c r="H36" i="3"/>
  <c r="O19" i="3"/>
  <c r="Y16" i="4"/>
  <c r="AA11" i="4"/>
  <c r="O16" i="3"/>
  <c r="X16" i="4" s="1"/>
  <c r="W18" i="4"/>
  <c r="W12" i="4"/>
  <c r="Y12" i="4" s="1"/>
  <c r="W19" i="4"/>
  <c r="AA19" i="4" s="1"/>
  <c r="W17" i="4"/>
  <c r="H49" i="3"/>
  <c r="H47" i="3"/>
  <c r="O11" i="3"/>
  <c r="X11" i="4" s="1"/>
  <c r="O13" i="3"/>
  <c r="H7" i="3"/>
  <c r="W22" i="4"/>
  <c r="W25" i="4" s="1"/>
  <c r="H29" i="3"/>
  <c r="H30" i="3"/>
  <c r="V5" i="4"/>
  <c r="H9" i="3" s="1"/>
  <c r="H8" i="3"/>
  <c r="O12" i="3"/>
  <c r="H5" i="3"/>
  <c r="H48" i="3"/>
  <c r="W34" i="4"/>
  <c r="Y34" i="4" s="1"/>
  <c r="H46" i="3"/>
  <c r="H45" i="3"/>
  <c r="O24" i="3" l="1"/>
  <c r="X17" i="4"/>
  <c r="O29" i="3"/>
  <c r="O25" i="3"/>
  <c r="Y25" i="4" s="1"/>
  <c r="O22" i="3"/>
  <c r="X22" i="4" s="1"/>
  <c r="W29" i="4"/>
  <c r="Y29" i="4" s="1"/>
  <c r="AA30" i="4" s="1"/>
  <c r="AA28" i="4"/>
  <c r="O36" i="3"/>
  <c r="O28" i="3"/>
  <c r="X28" i="4" s="1"/>
  <c r="O31" i="3"/>
  <c r="AA17" i="4"/>
  <c r="Y28" i="4"/>
  <c r="W31" i="4"/>
  <c r="Y31" i="4" s="1"/>
  <c r="X13" i="4"/>
  <c r="O30" i="3"/>
  <c r="X30" i="4" s="1"/>
  <c r="X18" i="4"/>
  <c r="Y18" i="4"/>
  <c r="AA18" i="4"/>
  <c r="W23" i="4"/>
  <c r="Y23" i="4" s="1"/>
  <c r="W24" i="4"/>
  <c r="Y24" i="4" s="1"/>
  <c r="Y17" i="4"/>
  <c r="Y22" i="4"/>
  <c r="X19" i="4"/>
  <c r="Y19" i="4"/>
  <c r="AA22" i="4"/>
  <c r="O23" i="3"/>
  <c r="X12" i="4"/>
  <c r="H4" i="3"/>
  <c r="O4" i="3" s="1"/>
  <c r="W4" i="4"/>
  <c r="W5" i="4" s="1"/>
  <c r="Y5" i="4" s="1"/>
  <c r="H6" i="3"/>
  <c r="O7" i="3" s="1"/>
  <c r="O37" i="3"/>
  <c r="O35" i="3"/>
  <c r="O34" i="3"/>
  <c r="X34" i="4" s="1"/>
  <c r="W35" i="4"/>
  <c r="Y35" i="4" s="1"/>
  <c r="W36" i="4"/>
  <c r="AA12" i="4"/>
  <c r="O6" i="3"/>
  <c r="AA25" i="4"/>
  <c r="AA34" i="4"/>
  <c r="W37" i="4"/>
  <c r="AA37" i="4" s="1"/>
  <c r="X31" i="4" l="1"/>
  <c r="Z16" i="4"/>
  <c r="AB16" i="4" s="1"/>
  <c r="X36" i="4"/>
  <c r="X25" i="4"/>
  <c r="AA29" i="4"/>
  <c r="X29" i="4"/>
  <c r="AA31" i="4"/>
  <c r="AA23" i="4"/>
  <c r="X23" i="4"/>
  <c r="Z12" i="4"/>
  <c r="AB12" i="4" s="1"/>
  <c r="Z10" i="4"/>
  <c r="AB10" i="4" s="1"/>
  <c r="Z11" i="4"/>
  <c r="AB11" i="4" s="1"/>
  <c r="X4" i="4"/>
  <c r="Z13" i="4"/>
  <c r="AB13" i="4" s="1"/>
  <c r="Z18" i="4"/>
  <c r="AB18" i="4" s="1"/>
  <c r="Z17" i="4"/>
  <c r="AB17" i="4" s="1"/>
  <c r="X24" i="4"/>
  <c r="Z19" i="4"/>
  <c r="AB19" i="4" s="1"/>
  <c r="AA24" i="4"/>
  <c r="AA35" i="4"/>
  <c r="O5" i="3"/>
  <c r="X5" i="4" s="1"/>
  <c r="W7" i="4"/>
  <c r="X7" i="4" s="1"/>
  <c r="W6" i="4"/>
  <c r="Y6" i="4" s="1"/>
  <c r="AA6" i="4" s="1"/>
  <c r="AA4" i="4"/>
  <c r="Y4" i="4"/>
  <c r="AA36" i="4"/>
  <c r="X35" i="4"/>
  <c r="Y36" i="4"/>
  <c r="X37" i="4"/>
  <c r="Y37" i="4"/>
  <c r="AA5" i="4"/>
  <c r="Z29" i="4" l="1"/>
  <c r="AB29" i="4" s="1"/>
  <c r="Z25" i="4"/>
  <c r="AB25" i="4" s="1"/>
  <c r="Z30" i="4"/>
  <c r="AB30" i="4" s="1"/>
  <c r="Z31" i="4"/>
  <c r="AB31" i="4" s="1"/>
  <c r="Z28" i="4"/>
  <c r="AB28" i="4" s="1"/>
  <c r="AC16" i="4"/>
  <c r="AC17" i="4" s="1"/>
  <c r="AD17" i="4" s="1"/>
  <c r="AC10" i="4"/>
  <c r="AD10" i="4" s="1"/>
  <c r="Z24" i="4"/>
  <c r="AB24" i="4" s="1"/>
  <c r="Z23" i="4"/>
  <c r="AB23" i="4" s="1"/>
  <c r="Z22" i="4"/>
  <c r="AB22" i="4" s="1"/>
  <c r="X6" i="4"/>
  <c r="Z4" i="4" s="1"/>
  <c r="AB4" i="4" s="1"/>
  <c r="Y7" i="4"/>
  <c r="AA7" i="4"/>
  <c r="Z36" i="4"/>
  <c r="AB36" i="4" s="1"/>
  <c r="Z37" i="4"/>
  <c r="AB37" i="4" s="1"/>
  <c r="Z34" i="4"/>
  <c r="AB34" i="4" s="1"/>
  <c r="Z35" i="4"/>
  <c r="AB35" i="4" s="1"/>
  <c r="AC28" i="4" l="1"/>
  <c r="AE28" i="4" s="1"/>
  <c r="AC19" i="4"/>
  <c r="AE19" i="4" s="1"/>
  <c r="AG19" i="4" s="1"/>
  <c r="AE16" i="4"/>
  <c r="AC18" i="4"/>
  <c r="AD18" i="4" s="1"/>
  <c r="AG16" i="4"/>
  <c r="AE17" i="4"/>
  <c r="AC22" i="4"/>
  <c r="AC23" i="4" s="1"/>
  <c r="AE23" i="4" s="1"/>
  <c r="AE10" i="4"/>
  <c r="AD16" i="4"/>
  <c r="AC13" i="4"/>
  <c r="AE13" i="4" s="1"/>
  <c r="AC12" i="4"/>
  <c r="AE12" i="4" s="1"/>
  <c r="AC11" i="4"/>
  <c r="AG11" i="4" s="1"/>
  <c r="AG10" i="4"/>
  <c r="Z7" i="4"/>
  <c r="AB7" i="4" s="1"/>
  <c r="Z6" i="4"/>
  <c r="AB6" i="4" s="1"/>
  <c r="Z5" i="4"/>
  <c r="AB5" i="4" s="1"/>
  <c r="AC31" i="4"/>
  <c r="AG31" i="4" s="1"/>
  <c r="AC34" i="4"/>
  <c r="AC37" i="4" s="1"/>
  <c r="AE37" i="4" s="1"/>
  <c r="AD23" i="4"/>
  <c r="AD19" i="4"/>
  <c r="AG17" i="4"/>
  <c r="AC24" i="4" l="1"/>
  <c r="AD24" i="4" s="1"/>
  <c r="AC30" i="4"/>
  <c r="AD30" i="4" s="1"/>
  <c r="AC29" i="4"/>
  <c r="AD29" i="4" s="1"/>
  <c r="AD28" i="4"/>
  <c r="AG28" i="4"/>
  <c r="AD22" i="4"/>
  <c r="AC4" i="4"/>
  <c r="AC5" i="4" s="1"/>
  <c r="AE5" i="4" s="1"/>
  <c r="AE18" i="4"/>
  <c r="AG18" i="4"/>
  <c r="AE22" i="4"/>
  <c r="AC25" i="4"/>
  <c r="AD25" i="4" s="1"/>
  <c r="AF17" i="4"/>
  <c r="AH17" i="4" s="1"/>
  <c r="AG22" i="4"/>
  <c r="AG12" i="4"/>
  <c r="AG13" i="4"/>
  <c r="AD12" i="4"/>
  <c r="AD13" i="4"/>
  <c r="AD11" i="4"/>
  <c r="AE11" i="4"/>
  <c r="AE31" i="4"/>
  <c r="AD31" i="4"/>
  <c r="AG34" i="4"/>
  <c r="AC36" i="4"/>
  <c r="AG36" i="4" s="1"/>
  <c r="AE34" i="4"/>
  <c r="AD34" i="4"/>
  <c r="AG37" i="4"/>
  <c r="AD37" i="4"/>
  <c r="AC35" i="4"/>
  <c r="AF18" i="4"/>
  <c r="AF19" i="4"/>
  <c r="AH19" i="4" s="1"/>
  <c r="AF16" i="4"/>
  <c r="AH16" i="4" s="1"/>
  <c r="AG24" i="4" l="1"/>
  <c r="AE4" i="4"/>
  <c r="AG4" i="4"/>
  <c r="AE29" i="4"/>
  <c r="AG30" i="4"/>
  <c r="AE30" i="4"/>
  <c r="AG29" i="4" s="1"/>
  <c r="AE24" i="4"/>
  <c r="AG23" i="4" s="1"/>
  <c r="AF22" i="4"/>
  <c r="AH22" i="4" s="1"/>
  <c r="AC7" i="4"/>
  <c r="AE7" i="4" s="1"/>
  <c r="AF23" i="4"/>
  <c r="AF10" i="4"/>
  <c r="AH10" i="4" s="1"/>
  <c r="AF24" i="4"/>
  <c r="AH24" i="4" s="1"/>
  <c r="AF25" i="4"/>
  <c r="AE25" i="4"/>
  <c r="AG25" i="4" s="1"/>
  <c r="AF13" i="4"/>
  <c r="AH13" i="4" s="1"/>
  <c r="AH18" i="4"/>
  <c r="AI16" i="4" s="1"/>
  <c r="AK16" i="4" s="1"/>
  <c r="AD4" i="4"/>
  <c r="AC6" i="4"/>
  <c r="AE6" i="4" s="1"/>
  <c r="AG6" i="4" s="1"/>
  <c r="AF12" i="4"/>
  <c r="AH12" i="4" s="1"/>
  <c r="AF11" i="4"/>
  <c r="AH11" i="4" s="1"/>
  <c r="AG5" i="4"/>
  <c r="AD5" i="4"/>
  <c r="AF31" i="4"/>
  <c r="AH31" i="4" s="1"/>
  <c r="AF30" i="4"/>
  <c r="AF28" i="4"/>
  <c r="AH28" i="4" s="1"/>
  <c r="AF29" i="4"/>
  <c r="AH29" i="4" s="1"/>
  <c r="AE36" i="4"/>
  <c r="AD36" i="4"/>
  <c r="AE35" i="4"/>
  <c r="AD35" i="4"/>
  <c r="AG35" i="4"/>
  <c r="AG7" i="4" l="1"/>
  <c r="AD7" i="4"/>
  <c r="AH23" i="4"/>
  <c r="AH30" i="4"/>
  <c r="AI28" i="4" s="1"/>
  <c r="AI29" i="4" s="1"/>
  <c r="AJ29" i="4" s="1"/>
  <c r="AH25" i="4"/>
  <c r="AI22" i="4" s="1"/>
  <c r="AI23" i="4" s="1"/>
  <c r="AK23" i="4" s="1"/>
  <c r="AI10" i="4"/>
  <c r="AM10" i="4" s="1"/>
  <c r="AD6" i="4"/>
  <c r="AI17" i="4"/>
  <c r="AJ17" i="4" s="1"/>
  <c r="AF35" i="4"/>
  <c r="AH35" i="4" s="1"/>
  <c r="AF37" i="4"/>
  <c r="AH37" i="4" s="1"/>
  <c r="AF34" i="4"/>
  <c r="AH34" i="4" s="1"/>
  <c r="AF36" i="4"/>
  <c r="AH36" i="4" s="1"/>
  <c r="AI18" i="4"/>
  <c r="AM16" i="4"/>
  <c r="AI19" i="4"/>
  <c r="AJ16" i="4"/>
  <c r="AF4" i="4" l="1"/>
  <c r="AH4" i="4" s="1"/>
  <c r="AJ10" i="4"/>
  <c r="AI12" i="4"/>
  <c r="AK12" i="4" s="1"/>
  <c r="AF6" i="4"/>
  <c r="AH6" i="4" s="1"/>
  <c r="AK29" i="4"/>
  <c r="AF5" i="4"/>
  <c r="AH5" i="4" s="1"/>
  <c r="AI11" i="4"/>
  <c r="AJ11" i="4" s="1"/>
  <c r="AI13" i="4"/>
  <c r="AK13" i="4" s="1"/>
  <c r="AF7" i="4"/>
  <c r="AH7" i="4" s="1"/>
  <c r="AK10" i="4"/>
  <c r="AI30" i="4"/>
  <c r="AM30" i="4" s="1"/>
  <c r="AK28" i="4"/>
  <c r="AK17" i="4"/>
  <c r="AM17" i="4"/>
  <c r="AM29" i="4"/>
  <c r="AI24" i="4"/>
  <c r="AK24" i="4" s="1"/>
  <c r="AJ28" i="4"/>
  <c r="AI25" i="4"/>
  <c r="AJ25" i="4" s="1"/>
  <c r="AM28" i="4"/>
  <c r="AK22" i="4"/>
  <c r="AM23" i="4" s="1"/>
  <c r="AI31" i="4"/>
  <c r="AJ31" i="4" s="1"/>
  <c r="AJ23" i="4"/>
  <c r="AJ22" i="4"/>
  <c r="AM22" i="4"/>
  <c r="AI34" i="4"/>
  <c r="AK34" i="4" s="1"/>
  <c r="AJ18" i="4"/>
  <c r="AK18" i="4"/>
  <c r="AM18" i="4"/>
  <c r="AJ19" i="4"/>
  <c r="AK19" i="4"/>
  <c r="AM19" i="4" s="1"/>
  <c r="AJ12" i="4" l="1"/>
  <c r="AI4" i="4"/>
  <c r="AJ4" i="4" s="1"/>
  <c r="AK11" i="4"/>
  <c r="AM11" i="4"/>
  <c r="AJ13" i="4"/>
  <c r="AJ30" i="4"/>
  <c r="AL28" i="4" s="1"/>
  <c r="AN28" i="4" s="1"/>
  <c r="AO28" i="4" s="1"/>
  <c r="L30" i="2" s="1"/>
  <c r="AM24" i="4"/>
  <c r="AJ24" i="4"/>
  <c r="AL22" i="4" s="1"/>
  <c r="AN22" i="4" s="1"/>
  <c r="AO22" i="4" s="1"/>
  <c r="L24" i="2" s="1"/>
  <c r="AK30" i="4"/>
  <c r="AJ34" i="4"/>
  <c r="AM31" i="4"/>
  <c r="AK31" i="4"/>
  <c r="AK25" i="4"/>
  <c r="AM25" i="4" s="1"/>
  <c r="AL19" i="4"/>
  <c r="AN19" i="4" s="1"/>
  <c r="AO19" i="4" s="1"/>
  <c r="L21" i="2" s="1"/>
  <c r="AI37" i="4"/>
  <c r="AI35" i="4"/>
  <c r="AK35" i="4" s="1"/>
  <c r="AI36" i="4"/>
  <c r="AM34" i="4"/>
  <c r="AL16" i="4"/>
  <c r="AN16" i="4" s="1"/>
  <c r="AO16" i="4" s="1"/>
  <c r="L18" i="2" s="1"/>
  <c r="AL18" i="4"/>
  <c r="AN18" i="4" s="1"/>
  <c r="AO18" i="4" s="1"/>
  <c r="L20" i="2" s="1"/>
  <c r="AL17" i="4"/>
  <c r="AN17" i="4" s="1"/>
  <c r="AO17" i="4" s="1"/>
  <c r="L19" i="2" s="1"/>
  <c r="AM12" i="4"/>
  <c r="AM13" i="4"/>
  <c r="AM4" i="4" l="1"/>
  <c r="AI5" i="4"/>
  <c r="AL11" i="4"/>
  <c r="AL10" i="4"/>
  <c r="AN10" i="4" s="1"/>
  <c r="AO10" i="4" s="1"/>
  <c r="L12" i="2" s="1"/>
  <c r="AK4" i="4"/>
  <c r="AI7" i="4"/>
  <c r="AM7" i="4" s="1"/>
  <c r="AI6" i="4"/>
  <c r="AK6" i="4" s="1"/>
  <c r="AL31" i="4"/>
  <c r="AN31" i="4" s="1"/>
  <c r="AO31" i="4" s="1"/>
  <c r="L33" i="2" s="1"/>
  <c r="AL30" i="4"/>
  <c r="AN30" i="4" s="1"/>
  <c r="AO30" i="4" s="1"/>
  <c r="L32" i="2" s="1"/>
  <c r="AL29" i="4"/>
  <c r="AN29" i="4" s="1"/>
  <c r="AO29" i="4" s="1"/>
  <c r="L31" i="2" s="1"/>
  <c r="AN11" i="4"/>
  <c r="AO11" i="4" s="1"/>
  <c r="L13" i="2" s="1"/>
  <c r="AL12" i="4"/>
  <c r="AN12" i="4" s="1"/>
  <c r="AO12" i="4" s="1"/>
  <c r="L14" i="2" s="1"/>
  <c r="AL13" i="4"/>
  <c r="AN13" i="4" s="1"/>
  <c r="AO13" i="4" s="1"/>
  <c r="L15" i="2" s="1"/>
  <c r="AM5" i="4"/>
  <c r="AK5" i="4"/>
  <c r="AJ5" i="4"/>
  <c r="AL25" i="4"/>
  <c r="AN25" i="4" s="1"/>
  <c r="AO25" i="4" s="1"/>
  <c r="L27" i="2" s="1"/>
  <c r="AL23" i="4"/>
  <c r="AN23" i="4" s="1"/>
  <c r="AO23" i="4" s="1"/>
  <c r="L25" i="2" s="1"/>
  <c r="AL24" i="4"/>
  <c r="AN24" i="4" s="1"/>
  <c r="AO24" i="4" s="1"/>
  <c r="L26" i="2" s="1"/>
  <c r="AM35" i="4"/>
  <c r="AJ35" i="4"/>
  <c r="AM36" i="4"/>
  <c r="AK36" i="4"/>
  <c r="AJ36" i="4"/>
  <c r="AJ37" i="4"/>
  <c r="AM37" i="4"/>
  <c r="AK37" i="4"/>
  <c r="A18" i="2"/>
  <c r="A19" i="2"/>
  <c r="A20" i="2"/>
  <c r="A21" i="2"/>
  <c r="AJ7" i="4" l="1"/>
  <c r="AJ6" i="4"/>
  <c r="AM6" i="4"/>
  <c r="A31" i="2"/>
  <c r="AK7" i="4"/>
  <c r="A14" i="2"/>
  <c r="A27" i="2"/>
  <c r="A30" i="2"/>
  <c r="A33" i="2"/>
  <c r="A32" i="2"/>
  <c r="A15" i="2"/>
  <c r="A13" i="2"/>
  <c r="A12" i="2"/>
  <c r="AD7" i="1" s="1"/>
  <c r="A26" i="2"/>
  <c r="A25" i="2"/>
  <c r="A24" i="2"/>
  <c r="AL34" i="4"/>
  <c r="AN34" i="4" s="1"/>
  <c r="AO34" i="4" s="1"/>
  <c r="L36" i="2" s="1"/>
  <c r="AL35" i="4"/>
  <c r="AN35" i="4" s="1"/>
  <c r="AO35" i="4" s="1"/>
  <c r="L37" i="2" s="1"/>
  <c r="AL37" i="4"/>
  <c r="AN37" i="4" s="1"/>
  <c r="AO37" i="4" s="1"/>
  <c r="L39" i="2" s="1"/>
  <c r="AL36" i="4"/>
  <c r="AN36" i="4" s="1"/>
  <c r="AO36" i="4" s="1"/>
  <c r="L38" i="2" s="1"/>
  <c r="J24" i="1"/>
  <c r="G27" i="1"/>
  <c r="C24" i="1"/>
  <c r="C26" i="1"/>
  <c r="F27" i="1"/>
  <c r="L27" i="1"/>
  <c r="E24" i="1"/>
  <c r="E26" i="1"/>
  <c r="E25" i="1"/>
  <c r="G25" i="1"/>
  <c r="C25" i="1"/>
  <c r="G26" i="1"/>
  <c r="L24" i="1"/>
  <c r="J25" i="1"/>
  <c r="J27" i="1"/>
  <c r="M24" i="1"/>
  <c r="C27" i="1"/>
  <c r="N25" i="1"/>
  <c r="E27" i="1"/>
  <c r="H25" i="1"/>
  <c r="N26" i="1"/>
  <c r="J26" i="1"/>
  <c r="E7" i="5"/>
  <c r="N27" i="1"/>
  <c r="L26" i="1"/>
  <c r="F24" i="1"/>
  <c r="F26" i="1"/>
  <c r="N24" i="1"/>
  <c r="L25" i="1"/>
  <c r="F25" i="1"/>
  <c r="C7" i="5"/>
  <c r="D7" i="5"/>
  <c r="H27" i="1"/>
  <c r="M27" i="1"/>
  <c r="M25" i="1"/>
  <c r="H26" i="1"/>
  <c r="H24" i="1"/>
  <c r="G24" i="1"/>
  <c r="F7" i="5"/>
  <c r="M26" i="1"/>
  <c r="AL6" i="4" l="1"/>
  <c r="AN6" i="4" s="1"/>
  <c r="AO6" i="4" s="1"/>
  <c r="L8" i="2" s="1"/>
  <c r="AL7" i="4"/>
  <c r="AN7" i="4" s="1"/>
  <c r="AO7" i="4" s="1"/>
  <c r="L9" i="2" s="1"/>
  <c r="AL4" i="4"/>
  <c r="AN4" i="4" s="1"/>
  <c r="AO4" i="4" s="1"/>
  <c r="L6" i="2" s="1"/>
  <c r="AL5" i="4"/>
  <c r="AN5" i="4" s="1"/>
  <c r="AO5" i="4" s="1"/>
  <c r="L7" i="2" s="1"/>
  <c r="L42" i="1"/>
  <c r="M42" i="1"/>
  <c r="X25" i="1"/>
  <c r="L41" i="1"/>
  <c r="J41" i="1"/>
  <c r="M44" i="1"/>
  <c r="F42" i="1"/>
  <c r="AA24" i="1"/>
  <c r="C41" i="1"/>
  <c r="H41" i="1"/>
  <c r="E43" i="1"/>
  <c r="G42" i="1"/>
  <c r="G41" i="1"/>
  <c r="E42" i="1"/>
  <c r="N43" i="1"/>
  <c r="H44" i="1"/>
  <c r="G44" i="1"/>
  <c r="J42" i="1"/>
  <c r="E41" i="1"/>
  <c r="N41" i="1"/>
  <c r="L43" i="1"/>
  <c r="Y27" i="1"/>
  <c r="H42" i="1"/>
  <c r="C42" i="1"/>
  <c r="N42" i="1"/>
  <c r="F41" i="1"/>
  <c r="G43" i="1"/>
  <c r="AA8" i="1"/>
  <c r="L44" i="1"/>
  <c r="F43" i="1"/>
  <c r="F44" i="1"/>
  <c r="N44" i="1"/>
  <c r="M43" i="1"/>
  <c r="J44" i="1"/>
  <c r="E9" i="5"/>
  <c r="C9" i="5"/>
  <c r="E10" i="6" s="1"/>
  <c r="J43" i="1"/>
  <c r="E44" i="1"/>
  <c r="H43" i="1"/>
  <c r="C44" i="1"/>
  <c r="Y9" i="1"/>
  <c r="D9" i="5"/>
  <c r="X10" i="1"/>
  <c r="T7" i="1"/>
  <c r="W10" i="1"/>
  <c r="AD8" i="1"/>
  <c r="V8" i="1"/>
  <c r="V10" i="1"/>
  <c r="X8" i="1"/>
  <c r="AC9" i="1"/>
  <c r="AD10" i="1"/>
  <c r="AC7" i="1"/>
  <c r="W8" i="1"/>
  <c r="T9" i="1"/>
  <c r="AE7" i="1"/>
  <c r="F9" i="5"/>
  <c r="C43" i="1"/>
  <c r="M41" i="1"/>
  <c r="F6" i="5"/>
  <c r="V25" i="1"/>
  <c r="X9" i="1"/>
  <c r="W9" i="1"/>
  <c r="X7" i="1"/>
  <c r="AD9" i="1"/>
  <c r="C6" i="5"/>
  <c r="B5" i="6" s="1"/>
  <c r="V7" i="1"/>
  <c r="T10" i="1"/>
  <c r="W7" i="1"/>
  <c r="AA10" i="1"/>
  <c r="AA7" i="1"/>
  <c r="V9" i="1"/>
  <c r="AE9" i="1"/>
  <c r="Y7" i="1"/>
  <c r="AD26" i="1"/>
  <c r="T8" i="1"/>
  <c r="AA9" i="1"/>
  <c r="D6" i="5"/>
  <c r="AE25" i="1"/>
  <c r="AC10" i="1"/>
  <c r="E8" i="5"/>
  <c r="V24" i="1"/>
  <c r="E6" i="5"/>
  <c r="AE8" i="1"/>
  <c r="AC8" i="1"/>
  <c r="V26" i="1"/>
  <c r="Y10" i="1"/>
  <c r="Y8" i="1"/>
  <c r="Y26" i="1"/>
  <c r="AE26" i="1"/>
  <c r="W27" i="1"/>
  <c r="AE10" i="1"/>
  <c r="AD24" i="1"/>
  <c r="Y25" i="1"/>
  <c r="AE27" i="1"/>
  <c r="X26" i="1"/>
  <c r="V27" i="1"/>
  <c r="F8" i="5"/>
  <c r="AA26" i="1"/>
  <c r="T25" i="1"/>
  <c r="AC26" i="1"/>
  <c r="T26" i="1"/>
  <c r="AD25" i="1"/>
  <c r="AC25" i="1"/>
  <c r="W26" i="1"/>
  <c r="AE24" i="1"/>
  <c r="T27" i="1"/>
  <c r="AC24" i="1"/>
  <c r="AA27" i="1"/>
  <c r="W24" i="1"/>
  <c r="X27" i="1"/>
  <c r="AD27" i="1"/>
  <c r="T24" i="1"/>
  <c r="AA25" i="1"/>
  <c r="Y24" i="1"/>
  <c r="X24" i="1"/>
  <c r="C8" i="5"/>
  <c r="C5" i="6" s="1"/>
  <c r="D8" i="5"/>
  <c r="AC27" i="1"/>
  <c r="W25" i="1"/>
  <c r="A37" i="2"/>
  <c r="A39" i="2"/>
  <c r="A38" i="2"/>
  <c r="A36" i="2"/>
  <c r="E5" i="6"/>
  <c r="E19" i="6"/>
  <c r="E16" i="6"/>
  <c r="E15" i="6"/>
  <c r="C17" i="6"/>
  <c r="E12" i="6"/>
  <c r="E11" i="6"/>
  <c r="E13" i="6"/>
  <c r="E7" i="6"/>
  <c r="E6" i="6"/>
  <c r="AA58" i="1"/>
  <c r="W62" i="1"/>
  <c r="A7" i="2" l="1"/>
  <c r="A9" i="2"/>
  <c r="A6" i="2"/>
  <c r="L7" i="1" s="1"/>
  <c r="A8" i="2"/>
  <c r="H10" i="1" s="1"/>
  <c r="AA63" i="1"/>
  <c r="W64" i="1"/>
  <c r="D18" i="6"/>
  <c r="B14" i="6"/>
  <c r="B8" i="6"/>
  <c r="B15" i="6"/>
  <c r="W59" i="1"/>
  <c r="B6" i="6"/>
  <c r="D6" i="6"/>
  <c r="C15" i="6"/>
  <c r="B19" i="6"/>
  <c r="D9" i="6"/>
  <c r="E17" i="6"/>
  <c r="E18" i="6"/>
  <c r="B11" i="6"/>
  <c r="B13" i="6"/>
  <c r="D17" i="6"/>
  <c r="D15" i="6"/>
  <c r="D7" i="6"/>
  <c r="D8" i="6"/>
  <c r="D16" i="6"/>
  <c r="D10" i="6"/>
  <c r="C11" i="6"/>
  <c r="W65" i="1"/>
  <c r="C19" i="6"/>
  <c r="AA64" i="1"/>
  <c r="W60" i="1"/>
  <c r="C12" i="6"/>
  <c r="E8" i="6"/>
  <c r="C18" i="6"/>
  <c r="E9" i="6"/>
  <c r="E14" i="6"/>
  <c r="C16" i="6"/>
  <c r="X42" i="1"/>
  <c r="W44" i="1"/>
  <c r="AC43" i="1"/>
  <c r="AE43" i="1"/>
  <c r="W42" i="1"/>
  <c r="T44" i="1"/>
  <c r="V44" i="1"/>
  <c r="D10" i="5"/>
  <c r="AA43" i="1"/>
  <c r="T43" i="1"/>
  <c r="V43" i="1"/>
  <c r="AE44" i="1"/>
  <c r="F10" i="5"/>
  <c r="AD44" i="1"/>
  <c r="Y43" i="1"/>
  <c r="AA44" i="1"/>
  <c r="AC44" i="1"/>
  <c r="AD43" i="1"/>
  <c r="C10" i="5"/>
  <c r="D19" i="6" s="1"/>
  <c r="AD42" i="1"/>
  <c r="Y42" i="1"/>
  <c r="AC42" i="1"/>
  <c r="AA42" i="1"/>
  <c r="V41" i="1"/>
  <c r="AE42" i="1"/>
  <c r="E10" i="5"/>
  <c r="AD41" i="1"/>
  <c r="X43" i="1"/>
  <c r="T42" i="1"/>
  <c r="AC41" i="1"/>
  <c r="V42" i="1"/>
  <c r="X41" i="1"/>
  <c r="AE41" i="1"/>
  <c r="Y41" i="1"/>
  <c r="W41" i="1"/>
  <c r="T41" i="1"/>
  <c r="AA41" i="1"/>
  <c r="X44" i="1"/>
  <c r="Y44" i="1"/>
  <c r="W43" i="1"/>
  <c r="N7" i="1" l="1"/>
  <c r="L8" i="1"/>
  <c r="G9" i="1"/>
  <c r="H8" i="1"/>
  <c r="D5" i="5"/>
  <c r="H5" i="5" s="1"/>
  <c r="J7" i="1"/>
  <c r="G10" i="1"/>
  <c r="J10" i="1"/>
  <c r="F7" i="1"/>
  <c r="C5" i="5"/>
  <c r="C13" i="6" s="1"/>
  <c r="N10" i="1"/>
  <c r="C8" i="1"/>
  <c r="C10" i="1"/>
  <c r="E7" i="1"/>
  <c r="F5" i="5"/>
  <c r="M10" i="1"/>
  <c r="F9" i="1"/>
  <c r="J8" i="1"/>
  <c r="E8" i="1"/>
  <c r="M8" i="1"/>
  <c r="M7" i="1"/>
  <c r="C7" i="1"/>
  <c r="L10" i="1"/>
  <c r="J9" i="1"/>
  <c r="F10" i="1"/>
  <c r="L9" i="1"/>
  <c r="G8" i="1"/>
  <c r="G7" i="1"/>
  <c r="H9" i="1"/>
  <c r="E5" i="5"/>
  <c r="E9" i="1"/>
  <c r="M9" i="1"/>
  <c r="F8" i="1"/>
  <c r="N9" i="1"/>
  <c r="E10" i="1"/>
  <c r="H7" i="1"/>
  <c r="C9" i="1"/>
  <c r="N8" i="1"/>
  <c r="B7" i="6"/>
  <c r="B12" i="6"/>
  <c r="W63" i="1"/>
  <c r="AA65" i="1"/>
  <c r="H8" i="5"/>
  <c r="B10" i="6"/>
  <c r="B16" i="6"/>
  <c r="D14" i="6"/>
  <c r="B18" i="6"/>
  <c r="B9" i="6"/>
  <c r="B17" i="6"/>
  <c r="D13" i="6"/>
  <c r="H9" i="5" l="1"/>
  <c r="H10" i="5"/>
  <c r="C8" i="6"/>
  <c r="H7" i="5"/>
  <c r="C7" i="6"/>
  <c r="C10" i="6"/>
  <c r="D5" i="6"/>
  <c r="D12" i="6"/>
  <c r="C6" i="6"/>
  <c r="W58" i="1"/>
  <c r="H6" i="5"/>
  <c r="I2" i="5" s="1"/>
  <c r="J2" i="5" s="1"/>
  <c r="K2" i="5" s="1"/>
  <c r="I8" i="5" s="1"/>
  <c r="L8" i="5" s="1"/>
  <c r="C14" i="6"/>
  <c r="C9" i="6"/>
  <c r="D11" i="6"/>
  <c r="W61" i="1"/>
  <c r="J8" i="5" l="1"/>
  <c r="I10" i="5"/>
  <c r="O10" i="5" s="1"/>
  <c r="K8" i="5"/>
  <c r="I7" i="5"/>
  <c r="O8" i="5"/>
  <c r="I6" i="5"/>
  <c r="O6" i="5" s="1"/>
  <c r="I5" i="5"/>
  <c r="K5" i="5" s="1"/>
  <c r="I9" i="5"/>
  <c r="K9" i="5" s="1"/>
  <c r="J5" i="5" l="1"/>
  <c r="L10" i="5"/>
  <c r="J10" i="5"/>
  <c r="K6" i="5"/>
  <c r="K10" i="5"/>
  <c r="O5" i="5"/>
  <c r="J9" i="5"/>
  <c r="J6" i="5"/>
  <c r="O9" i="5"/>
  <c r="N5" i="5"/>
  <c r="L5" i="5"/>
  <c r="L6" i="5"/>
  <c r="J7" i="5"/>
  <c r="K7" i="5"/>
  <c r="L7" i="5"/>
  <c r="L9" i="5"/>
  <c r="O7" i="5"/>
  <c r="N10" i="5"/>
  <c r="N7" i="5"/>
  <c r="N6" i="5"/>
  <c r="N9" i="5"/>
  <c r="N8" i="5"/>
  <c r="M10" i="5" l="1"/>
  <c r="P10" i="5" s="1"/>
  <c r="M8" i="5"/>
  <c r="P8" i="5" s="1"/>
  <c r="M9" i="5"/>
  <c r="P9" i="5" s="1"/>
  <c r="M6" i="5"/>
  <c r="P6" i="5" s="1"/>
  <c r="M7" i="5"/>
  <c r="P7" i="5" s="1"/>
  <c r="M5" i="5"/>
  <c r="P5" i="5" s="1"/>
  <c r="Q2" i="5" l="1"/>
  <c r="R2" i="5" s="1"/>
  <c r="S2" i="5" s="1"/>
  <c r="Q10" i="5" s="1"/>
  <c r="S10" i="5" s="1"/>
  <c r="Q7" i="5" l="1"/>
  <c r="W7" i="5" s="1"/>
  <c r="Q5" i="5"/>
  <c r="T5" i="5" s="1"/>
  <c r="Q9" i="5"/>
  <c r="R9" i="5" s="1"/>
  <c r="T10" i="5"/>
  <c r="R10" i="5"/>
  <c r="Q6" i="5"/>
  <c r="T6" i="5" s="1"/>
  <c r="Q8" i="5"/>
  <c r="W8" i="5" s="1"/>
  <c r="R7" i="5" l="1"/>
  <c r="T7" i="5"/>
  <c r="S7" i="5"/>
  <c r="S5" i="5"/>
  <c r="W5" i="5"/>
  <c r="V5" i="5"/>
  <c r="R5" i="5"/>
  <c r="T9" i="5"/>
  <c r="S9" i="5"/>
  <c r="W6" i="5"/>
  <c r="R8" i="5"/>
  <c r="T8" i="5"/>
  <c r="W10" i="5" s="1"/>
  <c r="S6" i="5"/>
  <c r="V7" i="5" s="1"/>
  <c r="S8" i="5"/>
  <c r="R6" i="5"/>
  <c r="U9" i="5" l="1"/>
  <c r="W9" i="5"/>
  <c r="V10" i="5"/>
  <c r="V8" i="5"/>
  <c r="V6" i="5"/>
  <c r="V9" i="5"/>
  <c r="U6" i="5"/>
  <c r="U5" i="5"/>
  <c r="X5" i="5" s="1"/>
  <c r="U10" i="5"/>
  <c r="U8" i="5"/>
  <c r="U7" i="5"/>
  <c r="X7" i="5" s="1"/>
  <c r="X10" i="5" l="1"/>
  <c r="X9" i="5"/>
  <c r="X8" i="5"/>
  <c r="X6" i="5"/>
  <c r="A10" i="5" l="1"/>
  <c r="A8" i="5"/>
  <c r="A5" i="5"/>
  <c r="A9" i="5"/>
  <c r="A7" i="5"/>
  <c r="A6" i="5"/>
  <c r="C58" i="1"/>
  <c r="O58" i="1"/>
  <c r="C63" i="1"/>
  <c r="C59" i="1" l="1"/>
  <c r="C61" i="1"/>
  <c r="O63" i="1"/>
  <c r="O61" i="1"/>
  <c r="O62" i="1"/>
  <c r="O59" i="1"/>
  <c r="C62" i="1"/>
  <c r="C60" i="1"/>
  <c r="M60" i="1" s="1"/>
  <c r="O60" i="1"/>
  <c r="B21" i="5"/>
  <c r="B19" i="5"/>
  <c r="B18" i="5"/>
  <c r="B20" i="5"/>
  <c r="G58" i="1"/>
  <c r="L58" i="1"/>
  <c r="M58" i="1"/>
  <c r="F58" i="1"/>
  <c r="N58" i="1"/>
  <c r="E58" i="1"/>
  <c r="J58" i="1"/>
  <c r="H58" i="1"/>
  <c r="G59" i="1"/>
  <c r="L59" i="1"/>
  <c r="F59" i="1"/>
  <c r="M59" i="1"/>
  <c r="E59" i="1"/>
  <c r="J59" i="1"/>
  <c r="H59" i="1"/>
  <c r="N59" i="1"/>
  <c r="E63" i="1"/>
  <c r="L63" i="1"/>
  <c r="H63" i="1"/>
  <c r="N63" i="1"/>
  <c r="F63" i="1"/>
  <c r="G63" i="1"/>
  <c r="J63" i="1"/>
  <c r="M63" i="1"/>
  <c r="G60" i="1"/>
  <c r="N60" i="1"/>
  <c r="J61" i="1"/>
  <c r="M61" i="1"/>
  <c r="H61" i="1"/>
  <c r="L61" i="1"/>
  <c r="E61" i="1"/>
  <c r="G61" i="1"/>
  <c r="F61" i="1"/>
  <c r="N61" i="1"/>
  <c r="L62" i="1"/>
  <c r="E62" i="1"/>
  <c r="J62" i="1"/>
  <c r="N62" i="1"/>
  <c r="H62" i="1"/>
  <c r="M62" i="1"/>
  <c r="G62" i="1"/>
  <c r="F62" i="1"/>
  <c r="F60" i="1" l="1"/>
  <c r="H60" i="1"/>
  <c r="E60" i="1"/>
  <c r="J60" i="1"/>
  <c r="L60" i="1"/>
  <c r="A18" i="5" a="1"/>
  <c r="A18" i="5" s="1"/>
  <c r="A20" i="5" a="1"/>
  <c r="A20" i="5" s="1"/>
  <c r="A19" i="5" a="1"/>
  <c r="A19" i="5" s="1"/>
  <c r="A21" i="5" a="1"/>
  <c r="A21" i="5" s="1"/>
  <c r="C18" i="5" l="1"/>
  <c r="C19" i="5"/>
  <c r="C21" i="5"/>
  <c r="C20" i="5"/>
  <c r="E18" i="5" l="1"/>
  <c r="AA60" i="1" l="1"/>
  <c r="AA61" i="1"/>
  <c r="AA59" i="1"/>
  <c r="AA62" i="1"/>
</calcChain>
</file>

<file path=xl/sharedStrings.xml><?xml version="1.0" encoding="utf-8"?>
<sst xmlns="http://schemas.openxmlformats.org/spreadsheetml/2006/main" count="848" uniqueCount="193">
  <si>
    <t>Gruppe A - Tabelle</t>
  </si>
  <si>
    <t>Gruppe B - Tabelle</t>
  </si>
  <si>
    <t>Platz</t>
  </si>
  <si>
    <t>Land</t>
  </si>
  <si>
    <t>G</t>
  </si>
  <si>
    <t>S</t>
  </si>
  <si>
    <t>U</t>
  </si>
  <si>
    <t xml:space="preserve">   N</t>
  </si>
  <si>
    <t>Tore</t>
  </si>
  <si>
    <t>Diff</t>
  </si>
  <si>
    <t>Punkte</t>
  </si>
  <si>
    <t>1.</t>
  </si>
  <si>
    <t>Frankreich</t>
  </si>
  <si>
    <t>:</t>
  </si>
  <si>
    <t>Slowakei</t>
  </si>
  <si>
    <t>2.</t>
  </si>
  <si>
    <t>Rumänien</t>
  </si>
  <si>
    <t>Wales</t>
  </si>
  <si>
    <t>3.</t>
  </si>
  <si>
    <t>Schweiz</t>
  </si>
  <si>
    <t>Russland</t>
  </si>
  <si>
    <t>4.</t>
  </si>
  <si>
    <t>Albanien</t>
  </si>
  <si>
    <t>England</t>
  </si>
  <si>
    <t>Gruppe A - Spielplan</t>
  </si>
  <si>
    <t>Gruppe B - Spielplan</t>
  </si>
  <si>
    <t>Spiel</t>
  </si>
  <si>
    <t>Datum</t>
  </si>
  <si>
    <t>Zeit</t>
  </si>
  <si>
    <t>Mannschaften</t>
  </si>
  <si>
    <t>Gruppe C - Tabelle</t>
  </si>
  <si>
    <t>Gruppe D - Tabelle</t>
  </si>
  <si>
    <t>Deutschland</t>
  </si>
  <si>
    <t>Spanien</t>
  </si>
  <si>
    <t>Polen</t>
  </si>
  <si>
    <t>Kroatien</t>
  </si>
  <si>
    <t>Nordirland</t>
  </si>
  <si>
    <t>Türkei</t>
  </si>
  <si>
    <t>Ukraine</t>
  </si>
  <si>
    <t>Tschechien</t>
  </si>
  <si>
    <t>Gruppe C - Spielplan</t>
  </si>
  <si>
    <t>Gruppe D - Spielplan</t>
  </si>
  <si>
    <t xml:space="preserve">       Türkei</t>
  </si>
  <si>
    <t>Gruppe E - Tabelle</t>
  </si>
  <si>
    <t>Gruppe F - Tabelle</t>
  </si>
  <si>
    <t>Italien</t>
  </si>
  <si>
    <t>Ungarn</t>
  </si>
  <si>
    <t>Belgien</t>
  </si>
  <si>
    <t>Island</t>
  </si>
  <si>
    <t>Schweden</t>
  </si>
  <si>
    <t>Portugal</t>
  </si>
  <si>
    <t>Irland</t>
  </si>
  <si>
    <t>Österreich</t>
  </si>
  <si>
    <t>Gruppe E - Spielplan</t>
  </si>
  <si>
    <t>Gruppe F - Spielplan</t>
  </si>
  <si>
    <t>Tabelle der Dritten</t>
  </si>
  <si>
    <t>Achtelfinale</t>
  </si>
  <si>
    <t>Gruppe</t>
  </si>
  <si>
    <t>D</t>
  </si>
  <si>
    <t>F</t>
  </si>
  <si>
    <t>C</t>
  </si>
  <si>
    <t>E</t>
  </si>
  <si>
    <t>5.</t>
  </si>
  <si>
    <t>A</t>
  </si>
  <si>
    <t>6.</t>
  </si>
  <si>
    <t>B</t>
  </si>
  <si>
    <t>Viertelfinale</t>
  </si>
  <si>
    <t>Halbfinale</t>
  </si>
  <si>
    <t>Finale</t>
  </si>
  <si>
    <t>Europameister</t>
  </si>
  <si>
    <t>Berechnung der Gruppentabellen</t>
  </si>
  <si>
    <t>Gruppe A</t>
  </si>
  <si>
    <t>Order</t>
  </si>
  <si>
    <t>Rang</t>
  </si>
  <si>
    <t>Gruppe B</t>
  </si>
  <si>
    <t>Gruppe C</t>
  </si>
  <si>
    <t>Gruppe D</t>
  </si>
  <si>
    <t>Gruppe E</t>
  </si>
  <si>
    <t>Gruppe F</t>
  </si>
  <si>
    <t>Direktspiele (zur Berechnung der Ränge)</t>
  </si>
  <si>
    <t>Flag_Punkte</t>
  </si>
  <si>
    <t>P_dir</t>
  </si>
  <si>
    <t>Flag_Diff</t>
  </si>
  <si>
    <t>Diff_dir</t>
  </si>
  <si>
    <t>Flag_Tore</t>
  </si>
  <si>
    <t>F1</t>
  </si>
  <si>
    <t>F2</t>
  </si>
  <si>
    <t>P_dir_ges</t>
  </si>
  <si>
    <t>Diff_dir_ges</t>
  </si>
  <si>
    <t>Tore_dir_ges</t>
  </si>
  <si>
    <t>Diff_ges</t>
  </si>
  <si>
    <t>Tore_ges</t>
  </si>
  <si>
    <t>Kriterien</t>
  </si>
  <si>
    <t>1. höhere Punktzahl - gesamt</t>
  </si>
  <si>
    <t>2. höhere Punktzahl - direkt</t>
  </si>
  <si>
    <t>3. Tordiff - direkt</t>
  </si>
  <si>
    <t>4. Mehr Tore - direkt</t>
  </si>
  <si>
    <t>5. Tordiff - gesamt</t>
  </si>
  <si>
    <t>6. Mehr Tore - gesamt</t>
  </si>
  <si>
    <t>Gewinn</t>
  </si>
  <si>
    <t>Gleich</t>
  </si>
  <si>
    <t>Berechnung der Ränge</t>
  </si>
  <si>
    <t>Spiel 1</t>
  </si>
  <si>
    <t>Spiel 2</t>
  </si>
  <si>
    <t>Spiel 3</t>
  </si>
  <si>
    <t>1. Kriterium</t>
  </si>
  <si>
    <t>Flag_1</t>
  </si>
  <si>
    <t>Punkte_1</t>
  </si>
  <si>
    <t>Punkte_2</t>
  </si>
  <si>
    <t>Rang(Punkte_1)</t>
  </si>
  <si>
    <t>Rang(Punkte_2)</t>
  </si>
  <si>
    <t>2. Kriterium</t>
  </si>
  <si>
    <t>Flag_2</t>
  </si>
  <si>
    <t>Diff_1</t>
  </si>
  <si>
    <t>Diff_2</t>
  </si>
  <si>
    <t>Rang(Diff_1)</t>
  </si>
  <si>
    <t>Rang(Diff_2)</t>
  </si>
  <si>
    <t>3. Kriterium</t>
  </si>
  <si>
    <t>Flag_3</t>
  </si>
  <si>
    <t>Tore_1</t>
  </si>
  <si>
    <t>Tore_2</t>
  </si>
  <si>
    <t>Rang(Tore_1)</t>
  </si>
  <si>
    <t>Rang(Tore_2)</t>
  </si>
  <si>
    <t>4. Kriterium</t>
  </si>
  <si>
    <t>Flag_4</t>
  </si>
  <si>
    <t>Diff_ges_1</t>
  </si>
  <si>
    <t>Diff_ges_2</t>
  </si>
  <si>
    <t>Rang(Diff_ges)</t>
  </si>
  <si>
    <t>Rang(diff_ges)</t>
  </si>
  <si>
    <t>5. Kriterium</t>
  </si>
  <si>
    <t>Flag_5</t>
  </si>
  <si>
    <t>Tor_ges_1</t>
  </si>
  <si>
    <t>Tor_ges_2</t>
  </si>
  <si>
    <t>Rang(Tor_ges_1)</t>
  </si>
  <si>
    <t>Rang(Tor_ges_2)</t>
  </si>
  <si>
    <t>6.Kriterium</t>
  </si>
  <si>
    <t>Finaler Rang</t>
  </si>
  <si>
    <t>1. Frankreich</t>
  </si>
  <si>
    <t>2.  Rumänien</t>
  </si>
  <si>
    <t>3. Albanien</t>
  </si>
  <si>
    <t>4. Schweiz</t>
  </si>
  <si>
    <t>1. England</t>
  </si>
  <si>
    <t>2. Russland</t>
  </si>
  <si>
    <t>3. Wales</t>
  </si>
  <si>
    <t>4. Slowakei</t>
  </si>
  <si>
    <t>1. Deutschland</t>
  </si>
  <si>
    <t>2. Ukraine</t>
  </si>
  <si>
    <t>3. Polen</t>
  </si>
  <si>
    <t>4. Nordirland</t>
  </si>
  <si>
    <t>1. Spanien</t>
  </si>
  <si>
    <t>2. Tschechien</t>
  </si>
  <si>
    <t>3. Türkei</t>
  </si>
  <si>
    <t>4. Kroatien</t>
  </si>
  <si>
    <t>1. Belgien</t>
  </si>
  <si>
    <t>2. Italien</t>
  </si>
  <si>
    <t>3. Irland</t>
  </si>
  <si>
    <t>4. Schweden</t>
  </si>
  <si>
    <t>1. Portugal</t>
  </si>
  <si>
    <t>2. Island</t>
  </si>
  <si>
    <t>3. Österreich</t>
  </si>
  <si>
    <t>4. Ungarn</t>
  </si>
  <si>
    <t>Werte:</t>
  </si>
  <si>
    <t>1.Kriterium</t>
  </si>
  <si>
    <t>Diff_3</t>
  </si>
  <si>
    <t>Rang(Diff1)</t>
  </si>
  <si>
    <t>Rang(Diff2)</t>
  </si>
  <si>
    <t>Rang(Diff3)</t>
  </si>
  <si>
    <t>2.Kriterium</t>
  </si>
  <si>
    <t>Tore_3</t>
  </si>
  <si>
    <t>Rang(Tore1)</t>
  </si>
  <si>
    <t>Rang(Tore2)</t>
  </si>
  <si>
    <t>Rang(Tore3)</t>
  </si>
  <si>
    <t>Beste Kombi:</t>
  </si>
  <si>
    <t>Tabelle der Dritten 2</t>
  </si>
  <si>
    <t>Kombination</t>
  </si>
  <si>
    <t>Spiel 4</t>
  </si>
  <si>
    <t>ABCD</t>
  </si>
  <si>
    <t>ABCE</t>
  </si>
  <si>
    <t>ABCF</t>
  </si>
  <si>
    <t>ABDE</t>
  </si>
  <si>
    <t>ABDF</t>
  </si>
  <si>
    <t>ABEF</t>
  </si>
  <si>
    <t>ACDE</t>
  </si>
  <si>
    <t>ACDF</t>
  </si>
  <si>
    <t>ACEF</t>
  </si>
  <si>
    <t>ADEF</t>
  </si>
  <si>
    <t>BCDE</t>
  </si>
  <si>
    <t>BCDF</t>
  </si>
  <si>
    <t>BCEF</t>
  </si>
  <si>
    <t>BDEF</t>
  </si>
  <si>
    <t>CDEF</t>
  </si>
  <si>
    <t>Der interaktive EM 2016 Spielplan</t>
  </si>
  <si>
    <t>© http://www.fussball-em-2016.com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</si>
</sst>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&quot;:&quot;mm;@"/>
    <numFmt numFmtId="165" formatCode="dd&quot;.&quot;mm&quot;.&quot;yyyy"/>
    <numFmt numFmtId="166" formatCode="hh&quot;:&quot;mm"/>
    <numFmt numFmtId="167" formatCode="[$-407]h&quot;:&quot;mm&quot;:&quot;ss&quot; &quot;AM/PM"/>
  </numFmts>
  <fonts count="14" x14ac:knownFonts="1">
    <font>
      <sz val="11"/>
      <color rgb="FF000000"/>
      <name val="Calibri"/>
      <family val="2"/>
    </font>
    <font>
      <sz val="11"/>
      <color rgb="FF006100"/>
      <name val="Calibri"/>
      <family val="2"/>
    </font>
    <font>
      <b/>
      <sz val="16"/>
      <color rgb="FFFFFFFF"/>
      <name val="Calibri"/>
      <family val="2"/>
    </font>
    <font>
      <b/>
      <sz val="11"/>
      <color rgb="FF000000"/>
      <name val="Calibri"/>
      <family val="2"/>
    </font>
    <font>
      <sz val="10"/>
      <color rgb="FF333333"/>
      <name val="Verdana"/>
      <family val="2"/>
    </font>
    <font>
      <b/>
      <sz val="11"/>
      <color rgb="FFBDD7EE"/>
      <name val="Calibri"/>
      <family val="2"/>
    </font>
    <font>
      <sz val="11"/>
      <color rgb="FFBDD7EE"/>
      <name val="Calibri"/>
      <family val="2"/>
    </font>
    <font>
      <b/>
      <sz val="16"/>
      <color rgb="FFFF0000"/>
      <name val="Calibri"/>
      <family val="2"/>
    </font>
    <font>
      <sz val="11"/>
      <color rgb="FF666666"/>
      <name val="Arial"/>
      <family val="2"/>
    </font>
    <font>
      <sz val="11"/>
      <color rgb="FF464646"/>
      <name val="Arial"/>
      <family val="2"/>
    </font>
    <font>
      <b/>
      <sz val="14"/>
      <color theme="4" tint="-0.499984740745262"/>
      <name val="Verdana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</font>
    <font>
      <u/>
      <sz val="11"/>
      <color theme="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003399"/>
        <bgColor rgb="FF003399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BDD7EE"/>
        <bgColor rgb="FFBDD7EE"/>
      </patternFill>
    </fill>
    <fill>
      <patternFill patternType="solid">
        <fgColor rgb="FFFFCCCC"/>
        <bgColor rgb="FFFFCCCC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F2CC"/>
        <bgColor rgb="FFFFF2CC"/>
      </patternFill>
    </fill>
    <fill>
      <patternFill patternType="solid">
        <fgColor rgb="FFFF0000"/>
        <bgColor rgb="FFFF0000"/>
      </patternFill>
    </fill>
    <fill>
      <patternFill patternType="solid">
        <fgColor rgb="FFF8CBAD"/>
        <bgColor rgb="FFF8CBAD"/>
      </patternFill>
    </fill>
    <fill>
      <patternFill patternType="solid">
        <fgColor theme="0"/>
        <bgColor rgb="FFBDD7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CCCC"/>
      </patternFill>
    </fill>
  </fills>
  <borders count="29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/>
      <right/>
      <top style="medium">
        <color rgb="FFA6A6A6"/>
      </top>
      <bottom/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medium">
        <color rgb="FFA6A6A6"/>
      </right>
      <top/>
      <bottom style="thin">
        <color rgb="FFBFBFBF"/>
      </bottom>
      <diagonal/>
    </border>
    <border>
      <left style="medium">
        <color rgb="FFA6A6A6"/>
      </left>
      <right/>
      <top style="thin">
        <color rgb="FFBFBFBF"/>
      </top>
      <bottom style="thin">
        <color rgb="FFBFBFBF"/>
      </bottom>
      <diagonal/>
    </border>
    <border>
      <left/>
      <right style="medium">
        <color rgb="FFA6A6A6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 style="thin">
        <color rgb="FFBFBFBF"/>
      </top>
      <bottom style="medium">
        <color rgb="FFA6A6A6"/>
      </bottom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/>
      <top/>
      <bottom style="thin">
        <color rgb="FF000000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/>
      <top style="thin">
        <color rgb="FFBFBFBF"/>
      </top>
      <bottom style="medium">
        <color rgb="FFA6A6A6"/>
      </bottom>
      <diagonal/>
    </border>
    <border>
      <left/>
      <right style="medium">
        <color rgb="FFA6A6A6"/>
      </right>
      <top style="thin">
        <color rgb="FFBFBFBF"/>
      </top>
      <bottom style="medium">
        <color rgb="FFA6A6A6"/>
      </bottom>
      <diagonal/>
    </border>
    <border>
      <left/>
      <right style="thin">
        <color rgb="FFA6A6A6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219">
    <xf numFmtId="0" fontId="0" fillId="0" borderId="0" xfId="0"/>
    <xf numFmtId="0" fontId="0" fillId="4" borderId="0" xfId="0" applyFill="1"/>
    <xf numFmtId="0" fontId="0" fillId="6" borderId="0" xfId="0" applyFill="1"/>
    <xf numFmtId="0" fontId="0" fillId="7" borderId="0" xfId="0" applyFill="1"/>
    <xf numFmtId="0" fontId="3" fillId="6" borderId="3" xfId="0" applyFont="1" applyFill="1" applyBorder="1"/>
    <xf numFmtId="0" fontId="3" fillId="6" borderId="4" xfId="0" applyFont="1" applyFill="1" applyBorder="1" applyAlignment="1">
      <alignment horizontal="left"/>
    </xf>
    <xf numFmtId="0" fontId="0" fillId="6" borderId="4" xfId="0" applyFill="1" applyBorder="1"/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/>
    <xf numFmtId="0" fontId="0" fillId="4" borderId="5" xfId="0" applyFill="1" applyBorder="1"/>
    <xf numFmtId="0" fontId="3" fillId="4" borderId="6" xfId="0" applyFont="1" applyFill="1" applyBorder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0" xfId="0" applyFont="1" applyFill="1" applyAlignment="1">
      <alignment horizontal="left"/>
    </xf>
    <xf numFmtId="0" fontId="3" fillId="7" borderId="0" xfId="0" applyFont="1" applyFill="1"/>
    <xf numFmtId="0" fontId="0" fillId="7" borderId="7" xfId="0" applyFill="1" applyBorder="1"/>
    <xf numFmtId="0" fontId="0" fillId="6" borderId="8" xfId="0" applyFill="1" applyBorder="1" applyAlignment="1">
      <alignment horizontal="right"/>
    </xf>
    <xf numFmtId="0" fontId="0" fillId="6" borderId="9" xfId="0" applyFill="1" applyBorder="1" applyAlignment="1">
      <alignment horizontal="left"/>
    </xf>
    <xf numFmtId="0" fontId="0" fillId="6" borderId="9" xfId="0" applyFill="1" applyBorder="1"/>
    <xf numFmtId="0" fontId="0" fillId="6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7" borderId="9" xfId="0" applyFill="1" applyBorder="1" applyAlignment="1">
      <alignment horizontal="center"/>
    </xf>
    <xf numFmtId="0" fontId="0" fillId="7" borderId="9" xfId="0" applyFill="1" applyBorder="1"/>
    <xf numFmtId="0" fontId="0" fillId="7" borderId="10" xfId="0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0" fontId="0" fillId="4" borderId="12" xfId="0" applyFill="1" applyBorder="1" applyAlignment="1">
      <alignment horizontal="center"/>
    </xf>
    <xf numFmtId="0" fontId="0" fillId="4" borderId="11" xfId="0" applyFill="1" applyBorder="1" applyAlignment="1">
      <alignment horizontal="right"/>
    </xf>
    <xf numFmtId="0" fontId="0" fillId="7" borderId="12" xfId="0" applyFill="1" applyBorder="1" applyAlignment="1">
      <alignment horizontal="center"/>
    </xf>
    <xf numFmtId="0" fontId="0" fillId="6" borderId="14" xfId="0" applyFill="1" applyBorder="1" applyAlignment="1">
      <alignment horizontal="right"/>
    </xf>
    <xf numFmtId="0" fontId="0" fillId="6" borderId="15" xfId="0" applyFill="1" applyBorder="1" applyAlignment="1">
      <alignment horizontal="left"/>
    </xf>
    <xf numFmtId="0" fontId="0" fillId="6" borderId="15" xfId="0" applyFill="1" applyBorder="1"/>
    <xf numFmtId="0" fontId="0" fillId="6" borderId="15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4" xfId="0" applyFill="1" applyBorder="1" applyAlignment="1">
      <alignment horizontal="right"/>
    </xf>
    <xf numFmtId="0" fontId="0" fillId="7" borderId="15" xfId="0" applyFill="1" applyBorder="1" applyAlignment="1">
      <alignment horizontal="center"/>
    </xf>
    <xf numFmtId="0" fontId="0" fillId="7" borderId="15" xfId="0" applyFill="1" applyBorder="1"/>
    <xf numFmtId="0" fontId="0" fillId="7" borderId="16" xfId="0" applyFill="1" applyBorder="1" applyAlignment="1">
      <alignment horizontal="center"/>
    </xf>
    <xf numFmtId="0" fontId="0" fillId="6" borderId="0" xfId="0" applyFill="1" applyAlignment="1">
      <alignment horizontal="right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7" borderId="0" xfId="0" applyFill="1" applyAlignment="1">
      <alignment horizontal="center"/>
    </xf>
    <xf numFmtId="0" fontId="0" fillId="7" borderId="0" xfId="0" applyFill="1" applyAlignment="1">
      <alignment horizontal="left"/>
    </xf>
    <xf numFmtId="0" fontId="3" fillId="6" borderId="6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4" borderId="0" xfId="0" applyFont="1" applyFill="1" applyAlignment="1"/>
    <xf numFmtId="0" fontId="3" fillId="4" borderId="7" xfId="0" applyFont="1" applyFill="1" applyBorder="1" applyAlignment="1"/>
    <xf numFmtId="0" fontId="3" fillId="4" borderId="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" fillId="7" borderId="7" xfId="0" applyFont="1" applyFill="1" applyBorder="1"/>
    <xf numFmtId="0" fontId="0" fillId="6" borderId="6" xfId="0" applyFill="1" applyBorder="1" applyAlignment="1">
      <alignment horizontal="right"/>
    </xf>
    <xf numFmtId="165" fontId="0" fillId="6" borderId="0" xfId="0" applyNumberFormat="1" applyFill="1"/>
    <xf numFmtId="164" fontId="0" fillId="6" borderId="0" xfId="0" applyNumberFormat="1" applyFill="1" applyAlignment="1">
      <alignment horizontal="center"/>
    </xf>
    <xf numFmtId="167" fontId="0" fillId="6" borderId="0" xfId="0" applyNumberFormat="1" applyFill="1" applyAlignment="1"/>
    <xf numFmtId="0" fontId="0" fillId="4" borderId="7" xfId="0" applyFill="1" applyBorder="1"/>
    <xf numFmtId="0" fontId="0" fillId="4" borderId="6" xfId="0" applyFill="1" applyBorder="1" applyAlignment="1">
      <alignment horizontal="right"/>
    </xf>
    <xf numFmtId="165" fontId="0" fillId="4" borderId="0" xfId="0" applyNumberFormat="1" applyFill="1"/>
    <xf numFmtId="164" fontId="0" fillId="4" borderId="0" xfId="0" applyNumberFormat="1" applyFill="1" applyAlignment="1">
      <alignment horizontal="center"/>
    </xf>
    <xf numFmtId="0" fontId="0" fillId="6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4" xfId="0" applyFill="1" applyBorder="1"/>
    <xf numFmtId="0" fontId="0" fillId="7" borderId="16" xfId="0" applyFill="1" applyBorder="1"/>
    <xf numFmtId="0" fontId="4" fillId="6" borderId="0" xfId="0" applyFont="1" applyFill="1"/>
    <xf numFmtId="0" fontId="0" fillId="4" borderId="23" xfId="0" applyFill="1" applyBorder="1"/>
    <xf numFmtId="0" fontId="3" fillId="6" borderId="6" xfId="0" applyFont="1" applyFill="1" applyBorder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0" fontId="3" fillId="4" borderId="7" xfId="0" applyFont="1" applyFill="1" applyBorder="1"/>
    <xf numFmtId="0" fontId="3" fillId="7" borderId="7" xfId="0" applyFont="1" applyFill="1" applyBorder="1" applyAlignment="1">
      <alignment horizontal="center"/>
    </xf>
    <xf numFmtId="0" fontId="0" fillId="4" borderId="10" xfId="0" applyFill="1" applyBorder="1"/>
    <xf numFmtId="0" fontId="0" fillId="7" borderId="10" xfId="0" applyFill="1" applyBorder="1"/>
    <xf numFmtId="0" fontId="0" fillId="6" borderId="13" xfId="0" applyFill="1" applyBorder="1" applyAlignment="1">
      <alignment horizontal="left"/>
    </xf>
    <xf numFmtId="0" fontId="0" fillId="7" borderId="12" xfId="0" applyFill="1" applyBorder="1"/>
    <xf numFmtId="0" fontId="0" fillId="4" borderId="12" xfId="0" applyFill="1" applyBorder="1"/>
    <xf numFmtId="0" fontId="0" fillId="6" borderId="17" xfId="0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0" fontId="0" fillId="4" borderId="6" xfId="0" applyFill="1" applyBorder="1"/>
    <xf numFmtId="0" fontId="3" fillId="4" borderId="0" xfId="0" applyFont="1" applyFill="1" applyAlignment="1">
      <alignment horizontal="left"/>
    </xf>
    <xf numFmtId="0" fontId="0" fillId="6" borderId="6" xfId="0" applyFill="1" applyBorder="1"/>
    <xf numFmtId="165" fontId="0" fillId="6" borderId="0" xfId="0" applyNumberFormat="1" applyFill="1" applyAlignment="1">
      <alignment horizontal="center"/>
    </xf>
    <xf numFmtId="0" fontId="0" fillId="6" borderId="0" xfId="0" applyFill="1" applyAlignment="1"/>
    <xf numFmtId="165" fontId="0" fillId="4" borderId="0" xfId="0" applyNumberFormat="1" applyFill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0" fillId="6" borderId="8" xfId="0" applyFill="1" applyBorder="1" applyAlignment="1">
      <alignment horizontal="center"/>
    </xf>
    <xf numFmtId="0" fontId="6" fillId="4" borderId="10" xfId="0" applyFont="1" applyFill="1" applyBorder="1"/>
    <xf numFmtId="0" fontId="0" fillId="6" borderId="11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6" fillId="4" borderId="12" xfId="0" applyFont="1" applyFill="1" applyBorder="1"/>
    <xf numFmtId="0" fontId="0" fillId="6" borderId="25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6" fillId="4" borderId="26" xfId="0" applyFont="1" applyFill="1" applyBorder="1"/>
    <xf numFmtId="0" fontId="6" fillId="6" borderId="0" xfId="0" applyFont="1" applyFill="1"/>
    <xf numFmtId="0" fontId="6" fillId="4" borderId="0" xfId="0" applyFont="1" applyFill="1"/>
    <xf numFmtId="0" fontId="5" fillId="6" borderId="0" xfId="0" applyFont="1" applyFill="1"/>
    <xf numFmtId="0" fontId="5" fillId="6" borderId="0" xfId="0" applyFont="1" applyFill="1" applyAlignment="1">
      <alignment horizontal="center"/>
    </xf>
    <xf numFmtId="0" fontId="5" fillId="4" borderId="0" xfId="0" applyFont="1" applyFill="1"/>
    <xf numFmtId="0" fontId="5" fillId="7" borderId="0" xfId="0" applyFont="1" applyFill="1"/>
    <xf numFmtId="166" fontId="0" fillId="4" borderId="0" xfId="0" applyNumberFormat="1" applyFill="1" applyAlignment="1">
      <alignment horizontal="center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10" borderId="0" xfId="0" applyFill="1"/>
    <xf numFmtId="0" fontId="0" fillId="11" borderId="0" xfId="0" applyFill="1"/>
    <xf numFmtId="0" fontId="8" fillId="0" borderId="0" xfId="0" applyFont="1"/>
    <xf numFmtId="0" fontId="0" fillId="0" borderId="19" xfId="0" applyBorder="1"/>
    <xf numFmtId="0" fontId="0" fillId="4" borderId="19" xfId="0" applyFill="1" applyBorder="1"/>
    <xf numFmtId="0" fontId="0" fillId="0" borderId="14" xfId="0" applyBorder="1"/>
    <xf numFmtId="0" fontId="0" fillId="0" borderId="15" xfId="0" applyBorder="1"/>
    <xf numFmtId="0" fontId="0" fillId="0" borderId="0" xfId="0" applyAlignment="1"/>
    <xf numFmtId="0" fontId="9" fillId="0" borderId="0" xfId="0" applyFont="1"/>
    <xf numFmtId="0" fontId="0" fillId="12" borderId="0" xfId="0" applyFill="1"/>
    <xf numFmtId="0" fontId="0" fillId="0" borderId="28" xfId="0" applyBorder="1"/>
    <xf numFmtId="0" fontId="0" fillId="13" borderId="28" xfId="0" applyFill="1" applyBorder="1"/>
    <xf numFmtId="0" fontId="0" fillId="13" borderId="28" xfId="0" applyFill="1" applyBorder="1" applyAlignment="1">
      <alignment horizontal="center" vertical="center"/>
    </xf>
    <xf numFmtId="0" fontId="0" fillId="13" borderId="28" xfId="0" applyFill="1" applyBorder="1" applyAlignment="1">
      <alignment horizontal="left" vertical="center"/>
    </xf>
    <xf numFmtId="0" fontId="0" fillId="13" borderId="28" xfId="0" applyFill="1" applyBorder="1" applyAlignment="1">
      <alignment horizontal="center"/>
    </xf>
    <xf numFmtId="0" fontId="0" fillId="13" borderId="28" xfId="0" applyFill="1" applyBorder="1" applyAlignment="1">
      <alignment horizontal="left"/>
    </xf>
    <xf numFmtId="0" fontId="0" fillId="14" borderId="28" xfId="0" applyFill="1" applyBorder="1"/>
    <xf numFmtId="0" fontId="0" fillId="13" borderId="28" xfId="0" applyFill="1" applyBorder="1" applyAlignment="1"/>
    <xf numFmtId="0" fontId="0" fillId="15" borderId="28" xfId="0" applyFill="1" applyBorder="1" applyAlignment="1"/>
    <xf numFmtId="0" fontId="0" fillId="15" borderId="28" xfId="0" applyFill="1" applyBorder="1" applyAlignment="1">
      <alignment horizontal="center"/>
    </xf>
    <xf numFmtId="0" fontId="0" fillId="14" borderId="28" xfId="0" applyFill="1" applyBorder="1" applyAlignment="1">
      <alignment horizontal="center"/>
    </xf>
    <xf numFmtId="0" fontId="0" fillId="16" borderId="28" xfId="0" applyFill="1" applyBorder="1" applyAlignment="1"/>
    <xf numFmtId="0" fontId="0" fillId="16" borderId="28" xfId="0" applyFill="1" applyBorder="1"/>
    <xf numFmtId="0" fontId="0" fillId="16" borderId="28" xfId="0" applyFill="1" applyBorder="1" applyAlignment="1">
      <alignment horizontal="center"/>
    </xf>
    <xf numFmtId="0" fontId="0" fillId="9" borderId="19" xfId="0" applyFill="1" applyBorder="1" applyAlignment="1" applyProtection="1">
      <alignment horizontal="right"/>
      <protection locked="0"/>
    </xf>
    <xf numFmtId="0" fontId="0" fillId="9" borderId="20" xfId="0" applyFill="1" applyBorder="1" applyAlignment="1" applyProtection="1">
      <alignment horizontal="right"/>
      <protection locked="0"/>
    </xf>
    <xf numFmtId="0" fontId="0" fillId="9" borderId="22" xfId="0" applyFill="1" applyBorder="1" applyAlignment="1" applyProtection="1">
      <alignment horizontal="right"/>
      <protection locked="0"/>
    </xf>
    <xf numFmtId="0" fontId="0" fillId="9" borderId="19" xfId="0" applyFill="1" applyBorder="1" applyProtection="1">
      <protection locked="0"/>
    </xf>
    <xf numFmtId="0" fontId="0" fillId="4" borderId="0" xfId="0" applyFill="1" applyProtection="1">
      <protection locked="0"/>
    </xf>
    <xf numFmtId="165" fontId="0" fillId="4" borderId="0" xfId="0" applyNumberFormat="1" applyFill="1" applyProtection="1">
      <protection locked="0"/>
    </xf>
    <xf numFmtId="0" fontId="3" fillId="6" borderId="0" xfId="0" applyFont="1" applyFill="1" applyAlignment="1">
      <alignment horizontal="center"/>
    </xf>
    <xf numFmtId="0" fontId="12" fillId="5" borderId="0" xfId="2" applyFont="1" applyFill="1" applyAlignment="1">
      <alignment horizontal="center" vertical="center"/>
    </xf>
    <xf numFmtId="0" fontId="13" fillId="5" borderId="0" xfId="2" applyFont="1" applyFill="1" applyAlignment="1">
      <alignment horizontal="center" vertical="center"/>
    </xf>
    <xf numFmtId="165" fontId="0" fillId="6" borderId="0" xfId="0" applyNumberFormat="1" applyFill="1" applyAlignment="1"/>
    <xf numFmtId="0" fontId="0" fillId="6" borderId="9" xfId="0" applyFill="1" applyBorder="1" applyAlignment="1" applyProtection="1">
      <alignment horizontal="center" vertical="center"/>
      <protection hidden="1"/>
    </xf>
    <xf numFmtId="0" fontId="0" fillId="6" borderId="15" xfId="0" applyFill="1" applyBorder="1" applyAlignment="1" applyProtection="1">
      <alignment horizontal="center" vertical="center"/>
      <protection hidden="1"/>
    </xf>
    <xf numFmtId="0" fontId="0" fillId="6" borderId="9" xfId="0" applyFill="1" applyBorder="1" applyAlignment="1" applyProtection="1">
      <alignment horizontal="left"/>
      <protection hidden="1"/>
    </xf>
    <xf numFmtId="0" fontId="0" fillId="4" borderId="9" xfId="0" applyFill="1" applyBorder="1" applyAlignment="1" applyProtection="1">
      <alignment horizontal="center"/>
      <protection hidden="1"/>
    </xf>
    <xf numFmtId="0" fontId="0" fillId="6" borderId="15" xfId="0" applyFill="1" applyBorder="1" applyAlignment="1" applyProtection="1">
      <alignment horizontal="left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0" fillId="7" borderId="9" xfId="0" applyFill="1" applyBorder="1" applyAlignment="1" applyProtection="1">
      <alignment horizontal="center"/>
      <protection hidden="1"/>
    </xf>
    <xf numFmtId="0" fontId="0" fillId="7" borderId="15" xfId="0" applyFill="1" applyBorder="1" applyAlignment="1" applyProtection="1">
      <alignment horizontal="center"/>
      <protection hidden="1"/>
    </xf>
    <xf numFmtId="0" fontId="0" fillId="7" borderId="9" xfId="0" applyFill="1" applyBorder="1" applyAlignment="1" applyProtection="1">
      <alignment horizontal="left"/>
      <protection hidden="1"/>
    </xf>
    <xf numFmtId="0" fontId="0" fillId="7" borderId="15" xfId="0" applyFill="1" applyBorder="1" applyAlignment="1" applyProtection="1">
      <alignment horizontal="left"/>
      <protection hidden="1"/>
    </xf>
    <xf numFmtId="0" fontId="0" fillId="6" borderId="9" xfId="0" applyFill="1" applyBorder="1" applyProtection="1">
      <protection hidden="1"/>
    </xf>
    <xf numFmtId="0" fontId="0" fillId="6" borderId="15" xfId="0" applyFill="1" applyBorder="1" applyProtection="1">
      <protection hidden="1"/>
    </xf>
    <xf numFmtId="0" fontId="0" fillId="7" borderId="9" xfId="0" applyFill="1" applyBorder="1" applyProtection="1">
      <protection hidden="1"/>
    </xf>
    <xf numFmtId="0" fontId="0" fillId="7" borderId="15" xfId="0" applyFill="1" applyBorder="1" applyProtection="1">
      <protection hidden="1"/>
    </xf>
    <xf numFmtId="0" fontId="0" fillId="6" borderId="9" xfId="0" applyFill="1" applyBorder="1" applyAlignment="1" applyProtection="1">
      <alignment horizontal="center"/>
      <protection hidden="1"/>
    </xf>
    <xf numFmtId="0" fontId="0" fillId="6" borderId="15" xfId="0" applyFill="1" applyBorder="1" applyAlignment="1" applyProtection="1">
      <alignment horizontal="center"/>
      <protection hidden="1"/>
    </xf>
    <xf numFmtId="0" fontId="0" fillId="6" borderId="13" xfId="0" applyFill="1" applyBorder="1" applyAlignment="1" applyProtection="1">
      <alignment horizontal="center"/>
      <protection hidden="1"/>
    </xf>
    <xf numFmtId="0" fontId="0" fillId="6" borderId="17" xfId="0" applyFill="1" applyBorder="1" applyAlignment="1" applyProtection="1">
      <alignment horizontal="center"/>
      <protection hidden="1"/>
    </xf>
    <xf numFmtId="0" fontId="0" fillId="6" borderId="13" xfId="0" applyFill="1" applyBorder="1" applyAlignment="1" applyProtection="1">
      <alignment horizontal="left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0" fillId="6" borderId="17" xfId="0" applyFill="1" applyBorder="1" applyAlignment="1" applyProtection="1">
      <alignment horizontal="left"/>
      <protection hidden="1"/>
    </xf>
    <xf numFmtId="0" fontId="0" fillId="4" borderId="17" xfId="0" applyFill="1" applyBorder="1" applyAlignment="1" applyProtection="1">
      <alignment horizontal="center"/>
      <protection hidden="1"/>
    </xf>
    <xf numFmtId="0" fontId="0" fillId="6" borderId="9" xfId="0" applyFill="1" applyBorder="1" applyAlignment="1" applyProtection="1">
      <alignment horizontal="right"/>
      <protection hidden="1"/>
    </xf>
    <xf numFmtId="0" fontId="0" fillId="6" borderId="13" xfId="0" applyFill="1" applyBorder="1" applyAlignment="1" applyProtection="1">
      <alignment horizontal="right"/>
      <protection hidden="1"/>
    </xf>
    <xf numFmtId="0" fontId="0" fillId="6" borderId="17" xfId="0" applyFill="1" applyBorder="1" applyAlignment="1" applyProtection="1">
      <alignment horizontal="right"/>
      <protection hidden="1"/>
    </xf>
    <xf numFmtId="0" fontId="0" fillId="7" borderId="0" xfId="0" applyFill="1" applyProtection="1">
      <protection hidden="1"/>
    </xf>
    <xf numFmtId="0" fontId="0" fillId="3" borderId="0" xfId="0" applyFill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5" borderId="0" xfId="2" applyFont="1" applyFill="1" applyAlignment="1" applyProtection="1">
      <alignment horizontal="center" vertical="center"/>
    </xf>
    <xf numFmtId="0" fontId="0" fillId="6" borderId="0" xfId="0" applyFill="1" applyAlignment="1" applyProtection="1">
      <alignment horizontal="right"/>
      <protection hidden="1"/>
    </xf>
    <xf numFmtId="0" fontId="0" fillId="6" borderId="18" xfId="0" applyFill="1" applyBorder="1" applyAlignment="1" applyProtection="1">
      <alignment horizontal="left"/>
      <protection hidden="1"/>
    </xf>
    <xf numFmtId="0" fontId="2" fillId="8" borderId="1" xfId="0" applyFont="1" applyFill="1" applyBorder="1" applyAlignment="1">
      <alignment horizontal="center" vertical="center"/>
    </xf>
    <xf numFmtId="0" fontId="0" fillId="7" borderId="0" xfId="0" applyFill="1" applyAlignment="1" applyProtection="1">
      <alignment horizontal="right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 applyProtection="1">
      <alignment horizontal="left"/>
      <protection hidden="1"/>
    </xf>
    <xf numFmtId="0" fontId="2" fillId="8" borderId="2" xfId="0" applyFont="1" applyFill="1" applyBorder="1" applyAlignment="1">
      <alignment horizontal="center" vertical="center"/>
    </xf>
    <xf numFmtId="0" fontId="0" fillId="7" borderId="18" xfId="0" applyFill="1" applyBorder="1" applyAlignment="1" applyProtection="1">
      <alignment horizontal="left"/>
      <protection hidden="1"/>
    </xf>
    <xf numFmtId="0" fontId="0" fillId="7" borderId="18" xfId="0" applyFill="1" applyBorder="1" applyProtection="1">
      <protection hidden="1"/>
    </xf>
    <xf numFmtId="0" fontId="0" fillId="6" borderId="9" xfId="0" applyFill="1" applyBorder="1" applyAlignment="1" applyProtection="1">
      <alignment horizontal="left" vertical="center"/>
      <protection hidden="1"/>
    </xf>
    <xf numFmtId="0" fontId="0" fillId="6" borderId="13" xfId="0" applyFill="1" applyBorder="1" applyAlignment="1" applyProtection="1">
      <alignment horizontal="left"/>
      <protection hidden="1"/>
    </xf>
    <xf numFmtId="0" fontId="0" fillId="6" borderId="0" xfId="0" applyFill="1" applyAlignment="1">
      <alignment horizontal="right"/>
    </xf>
    <xf numFmtId="0" fontId="0" fillId="6" borderId="18" xfId="0" applyFill="1" applyBorder="1" applyAlignment="1">
      <alignment horizontal="left"/>
    </xf>
    <xf numFmtId="0" fontId="0" fillId="7" borderId="0" xfId="0" applyFill="1" applyAlignment="1">
      <alignment horizontal="right"/>
    </xf>
    <xf numFmtId="0" fontId="0" fillId="7" borderId="18" xfId="0" applyFill="1" applyBorder="1" applyAlignment="1">
      <alignment horizontal="left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0" fillId="4" borderId="13" xfId="0" applyFill="1" applyBorder="1" applyAlignment="1" applyProtection="1">
      <alignment horizontal="left"/>
      <protection hidden="1"/>
    </xf>
    <xf numFmtId="0" fontId="0" fillId="6" borderId="17" xfId="0" applyFill="1" applyBorder="1" applyAlignment="1" applyProtection="1">
      <alignment horizontal="left"/>
      <protection hidden="1"/>
    </xf>
    <xf numFmtId="0" fontId="0" fillId="4" borderId="17" xfId="0" applyFill="1" applyBorder="1" applyAlignment="1" applyProtection="1">
      <alignment horizontal="left"/>
      <protection hidden="1"/>
    </xf>
    <xf numFmtId="0" fontId="0" fillId="6" borderId="9" xfId="0" applyFill="1" applyBorder="1" applyAlignment="1" applyProtection="1">
      <alignment horizontal="left"/>
      <protection hidden="1"/>
    </xf>
    <xf numFmtId="0" fontId="0" fillId="4" borderId="9" xfId="0" applyFill="1" applyBorder="1" applyAlignment="1" applyProtection="1">
      <alignment horizontal="left"/>
      <protection hidden="1"/>
    </xf>
    <xf numFmtId="0" fontId="0" fillId="7" borderId="0" xfId="0" applyFill="1" applyAlignment="1">
      <alignment horizontal="right" vertical="center"/>
    </xf>
    <xf numFmtId="0" fontId="0" fillId="7" borderId="18" xfId="0" applyFill="1" applyBorder="1" applyAlignment="1">
      <alignment horizontal="left" vertical="center"/>
    </xf>
    <xf numFmtId="0" fontId="2" fillId="8" borderId="24" xfId="0" applyFont="1" applyFill="1" applyBorder="1" applyAlignment="1">
      <alignment horizontal="center" vertical="center"/>
    </xf>
    <xf numFmtId="0" fontId="0" fillId="6" borderId="18" xfId="0" applyFill="1" applyBorder="1" applyAlignment="1"/>
    <xf numFmtId="0" fontId="0" fillId="6" borderId="0" xfId="0" applyFill="1"/>
    <xf numFmtId="0" fontId="0" fillId="7" borderId="21" xfId="0" applyFill="1" applyBorder="1" applyAlignment="1">
      <alignment horizontal="left"/>
    </xf>
    <xf numFmtId="0" fontId="0" fillId="6" borderId="18" xfId="0" applyFill="1" applyBorder="1" applyAlignment="1">
      <alignment wrapText="1"/>
    </xf>
    <xf numFmtId="0" fontId="3" fillId="7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Gut" xfId="1" builtinId="26" customBuiltin="1"/>
    <cellStyle name="Link" xfId="2" builtinId="8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5.png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hyperlink" Target="http://www.deutschlandtrikot.de" TargetMode="External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6.png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hyperlink" Target="http://www.fussballnationalmannschaft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47</xdr:row>
      <xdr:rowOff>0</xdr:rowOff>
    </xdr:from>
    <xdr:ext cx="180978" cy="123828"/>
    <xdr:pic>
      <xdr:nvPicPr>
        <xdr:cNvPr id="50" name="Grafik 8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48</xdr:row>
      <xdr:rowOff>0</xdr:rowOff>
    </xdr:from>
    <xdr:ext cx="180978" cy="123828"/>
    <xdr:pic>
      <xdr:nvPicPr>
        <xdr:cNvPr id="54" name="Grafik 8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6950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50</xdr:row>
      <xdr:rowOff>0</xdr:rowOff>
    </xdr:from>
    <xdr:ext cx="180978" cy="123828"/>
    <xdr:pic>
      <xdr:nvPicPr>
        <xdr:cNvPr id="62" name="Grafik 8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6950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52</xdr:row>
      <xdr:rowOff>0</xdr:rowOff>
    </xdr:from>
    <xdr:ext cx="180978" cy="123828"/>
    <xdr:pic>
      <xdr:nvPicPr>
        <xdr:cNvPr id="71" name="Grafik 8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4853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49</xdr:row>
      <xdr:rowOff>0</xdr:rowOff>
    </xdr:from>
    <xdr:ext cx="180978" cy="123828"/>
    <xdr:pic>
      <xdr:nvPicPr>
        <xdr:cNvPr id="58" name="Grafik 8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51</xdr:row>
      <xdr:rowOff>0</xdr:rowOff>
    </xdr:from>
    <xdr:ext cx="180978" cy="123828"/>
    <xdr:pic>
      <xdr:nvPicPr>
        <xdr:cNvPr id="66" name="Grafik 8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48</xdr:row>
      <xdr:rowOff>0</xdr:rowOff>
    </xdr:from>
    <xdr:ext cx="180978" cy="123828"/>
    <xdr:pic>
      <xdr:nvPicPr>
        <xdr:cNvPr id="55" name="Grafik 8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14853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50</xdr:row>
      <xdr:rowOff>0</xdr:rowOff>
    </xdr:from>
    <xdr:ext cx="180978" cy="123828"/>
    <xdr:pic>
      <xdr:nvPicPr>
        <xdr:cNvPr id="63" name="Grafik 8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3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51</xdr:row>
      <xdr:rowOff>0</xdr:rowOff>
    </xdr:from>
    <xdr:ext cx="180978" cy="123828"/>
    <xdr:pic>
      <xdr:nvPicPr>
        <xdr:cNvPr id="67" name="Grafik 9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3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52</xdr:row>
      <xdr:rowOff>0</xdr:rowOff>
    </xdr:from>
    <xdr:ext cx="180978" cy="123828"/>
    <xdr:pic>
      <xdr:nvPicPr>
        <xdr:cNvPr id="70" name="Grafik 9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66950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47</xdr:row>
      <xdr:rowOff>0</xdr:rowOff>
    </xdr:from>
    <xdr:ext cx="180978" cy="123828"/>
    <xdr:pic>
      <xdr:nvPicPr>
        <xdr:cNvPr id="51" name="Grafik 9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3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152403</xdr:colOff>
      <xdr:row>49</xdr:row>
      <xdr:rowOff>0</xdr:rowOff>
    </xdr:from>
    <xdr:ext cx="180978" cy="123828"/>
    <xdr:pic>
      <xdr:nvPicPr>
        <xdr:cNvPr id="59" name="Grafik 9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3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48</xdr:row>
      <xdr:rowOff>0</xdr:rowOff>
    </xdr:from>
    <xdr:ext cx="180978" cy="123828"/>
    <xdr:pic>
      <xdr:nvPicPr>
        <xdr:cNvPr id="56" name="Grafik 9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24900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50</xdr:row>
      <xdr:rowOff>0</xdr:rowOff>
    </xdr:from>
    <xdr:ext cx="180978" cy="123828"/>
    <xdr:pic>
      <xdr:nvPicPr>
        <xdr:cNvPr id="64" name="Grafik 9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24900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51</xdr:row>
      <xdr:rowOff>0</xdr:rowOff>
    </xdr:from>
    <xdr:ext cx="180978" cy="123828"/>
    <xdr:pic>
      <xdr:nvPicPr>
        <xdr:cNvPr id="69" name="Grafik 9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20425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49</xdr:row>
      <xdr:rowOff>0</xdr:rowOff>
    </xdr:from>
    <xdr:ext cx="180978" cy="123828"/>
    <xdr:pic>
      <xdr:nvPicPr>
        <xdr:cNvPr id="60" name="Grafik 9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24900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52</xdr:row>
      <xdr:rowOff>0</xdr:rowOff>
    </xdr:from>
    <xdr:ext cx="180978" cy="123828"/>
    <xdr:pic>
      <xdr:nvPicPr>
        <xdr:cNvPr id="72" name="Grafik 9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24900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48</xdr:row>
      <xdr:rowOff>0</xdr:rowOff>
    </xdr:from>
    <xdr:ext cx="180978" cy="123828"/>
    <xdr:pic>
      <xdr:nvPicPr>
        <xdr:cNvPr id="57" name="Grafik 9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020425" y="9810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47</xdr:row>
      <xdr:rowOff>0</xdr:rowOff>
    </xdr:from>
    <xdr:ext cx="180978" cy="123828"/>
    <xdr:pic>
      <xdr:nvPicPr>
        <xdr:cNvPr id="52" name="Grafik 10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24900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50</xdr:row>
      <xdr:rowOff>0</xdr:rowOff>
    </xdr:from>
    <xdr:ext cx="180978" cy="123828"/>
    <xdr:pic>
      <xdr:nvPicPr>
        <xdr:cNvPr id="65" name="Grafik 10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20425" y="1019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52</xdr:row>
      <xdr:rowOff>0</xdr:rowOff>
    </xdr:from>
    <xdr:ext cx="180978" cy="123828"/>
    <xdr:pic>
      <xdr:nvPicPr>
        <xdr:cNvPr id="73" name="Grafik 10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20425" y="1057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51</xdr:row>
      <xdr:rowOff>0</xdr:rowOff>
    </xdr:from>
    <xdr:ext cx="180978" cy="123828"/>
    <xdr:pic>
      <xdr:nvPicPr>
        <xdr:cNvPr id="68" name="Grafik 10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24900" y="1038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47</xdr:row>
      <xdr:rowOff>0</xdr:rowOff>
    </xdr:from>
    <xdr:ext cx="180978" cy="123828"/>
    <xdr:pic>
      <xdr:nvPicPr>
        <xdr:cNvPr id="53" name="Grafik 10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20425" y="9620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49</xdr:row>
      <xdr:rowOff>0</xdr:rowOff>
    </xdr:from>
    <xdr:ext cx="180978" cy="123828"/>
    <xdr:pic>
      <xdr:nvPicPr>
        <xdr:cNvPr id="61" name="Grafik 10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20425" y="1000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13</xdr:row>
      <xdr:rowOff>0</xdr:rowOff>
    </xdr:from>
    <xdr:ext cx="180978" cy="123828"/>
    <xdr:pic>
      <xdr:nvPicPr>
        <xdr:cNvPr id="2" name="Grafik 2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66950" y="2886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14</xdr:row>
      <xdr:rowOff>0</xdr:rowOff>
    </xdr:from>
    <xdr:ext cx="180978" cy="123828"/>
    <xdr:pic>
      <xdr:nvPicPr>
        <xdr:cNvPr id="6" name="Grafik 2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66950" y="3076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9528</xdr:colOff>
      <xdr:row>15</xdr:row>
      <xdr:rowOff>9528</xdr:rowOff>
    </xdr:from>
    <xdr:ext cx="180978" cy="123828"/>
    <xdr:pic>
      <xdr:nvPicPr>
        <xdr:cNvPr id="10" name="Grafik 2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76478" y="3276603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16</xdr:row>
      <xdr:rowOff>0</xdr:rowOff>
    </xdr:from>
    <xdr:ext cx="180978" cy="123828"/>
    <xdr:pic>
      <xdr:nvPicPr>
        <xdr:cNvPr id="14" name="Grafik 3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66950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17</xdr:row>
      <xdr:rowOff>0</xdr:rowOff>
    </xdr:from>
    <xdr:ext cx="180978" cy="123828"/>
    <xdr:pic>
      <xdr:nvPicPr>
        <xdr:cNvPr id="18" name="Grafik 3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66950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18</xdr:row>
      <xdr:rowOff>0</xdr:rowOff>
    </xdr:from>
    <xdr:ext cx="180978" cy="123828"/>
    <xdr:pic>
      <xdr:nvPicPr>
        <xdr:cNvPr id="22" name="Grafik 3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66950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13</xdr:row>
      <xdr:rowOff>19056</xdr:rowOff>
    </xdr:from>
    <xdr:ext cx="180978" cy="123828"/>
    <xdr:pic>
      <xdr:nvPicPr>
        <xdr:cNvPr id="3" name="Grafik 3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52946" y="2905131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200025</xdr:colOff>
      <xdr:row>14</xdr:row>
      <xdr:rowOff>9528</xdr:rowOff>
    </xdr:from>
    <xdr:ext cx="180978" cy="123828"/>
    <xdr:pic>
      <xdr:nvPicPr>
        <xdr:cNvPr id="7" name="Grafik 3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62475" y="3086103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15</xdr:row>
      <xdr:rowOff>9528</xdr:rowOff>
    </xdr:from>
    <xdr:ext cx="180978" cy="123828"/>
    <xdr:pic>
      <xdr:nvPicPr>
        <xdr:cNvPr id="11" name="Grafik 3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52946" y="3276603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16</xdr:row>
      <xdr:rowOff>0</xdr:rowOff>
    </xdr:from>
    <xdr:ext cx="180978" cy="123828"/>
    <xdr:pic>
      <xdr:nvPicPr>
        <xdr:cNvPr id="15" name="Grafik 3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52946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190496</xdr:colOff>
      <xdr:row>17</xdr:row>
      <xdr:rowOff>0</xdr:rowOff>
    </xdr:from>
    <xdr:ext cx="180978" cy="123828"/>
    <xdr:pic>
      <xdr:nvPicPr>
        <xdr:cNvPr id="19" name="Grafik 3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52946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190506</xdr:colOff>
      <xdr:row>18</xdr:row>
      <xdr:rowOff>0</xdr:rowOff>
    </xdr:from>
    <xdr:ext cx="180978" cy="123828"/>
    <xdr:pic>
      <xdr:nvPicPr>
        <xdr:cNvPr id="23" name="Grafik 3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52956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13</xdr:row>
      <xdr:rowOff>0</xdr:rowOff>
    </xdr:from>
    <xdr:ext cx="180978" cy="123828"/>
    <xdr:pic>
      <xdr:nvPicPr>
        <xdr:cNvPr id="4" name="Grafik 4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24900" y="2886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14</xdr:row>
      <xdr:rowOff>0</xdr:rowOff>
    </xdr:from>
    <xdr:ext cx="180978" cy="123828"/>
    <xdr:pic>
      <xdr:nvPicPr>
        <xdr:cNvPr id="8" name="Grafik 4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24900" y="3076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15</xdr:row>
      <xdr:rowOff>0</xdr:rowOff>
    </xdr:from>
    <xdr:ext cx="180978" cy="123828"/>
    <xdr:pic>
      <xdr:nvPicPr>
        <xdr:cNvPr id="12" name="Grafik 4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24900" y="3267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16</xdr:row>
      <xdr:rowOff>0</xdr:rowOff>
    </xdr:from>
    <xdr:ext cx="180978" cy="123828"/>
    <xdr:pic>
      <xdr:nvPicPr>
        <xdr:cNvPr id="16" name="Grafik 4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24900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17</xdr:row>
      <xdr:rowOff>0</xdr:rowOff>
    </xdr:from>
    <xdr:ext cx="180978" cy="123828"/>
    <xdr:pic>
      <xdr:nvPicPr>
        <xdr:cNvPr id="20" name="Grafik 4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724900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18</xdr:row>
      <xdr:rowOff>0</xdr:rowOff>
    </xdr:from>
    <xdr:ext cx="180978" cy="123828"/>
    <xdr:pic>
      <xdr:nvPicPr>
        <xdr:cNvPr id="24" name="Grafik 4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24900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13</xdr:row>
      <xdr:rowOff>0</xdr:rowOff>
    </xdr:from>
    <xdr:ext cx="180978" cy="123828"/>
    <xdr:pic>
      <xdr:nvPicPr>
        <xdr:cNvPr id="5" name="Grafik 4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49000" y="2886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14</xdr:row>
      <xdr:rowOff>0</xdr:rowOff>
    </xdr:from>
    <xdr:ext cx="180978" cy="123828"/>
    <xdr:pic>
      <xdr:nvPicPr>
        <xdr:cNvPr id="9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049000" y="3076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15</xdr:row>
      <xdr:rowOff>0</xdr:rowOff>
    </xdr:from>
    <xdr:ext cx="180978" cy="123828"/>
    <xdr:pic>
      <xdr:nvPicPr>
        <xdr:cNvPr id="13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49000" y="3267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16</xdr:row>
      <xdr:rowOff>0</xdr:rowOff>
    </xdr:from>
    <xdr:ext cx="180978" cy="123828"/>
    <xdr:pic>
      <xdr:nvPicPr>
        <xdr:cNvPr id="17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049000" y="3457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17</xdr:row>
      <xdr:rowOff>0</xdr:rowOff>
    </xdr:from>
    <xdr:ext cx="180978" cy="123828"/>
    <xdr:pic>
      <xdr:nvPicPr>
        <xdr:cNvPr id="21" name="Grafik 5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049000" y="36480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228600</xdr:colOff>
      <xdr:row>18</xdr:row>
      <xdr:rowOff>0</xdr:rowOff>
    </xdr:from>
    <xdr:ext cx="180978" cy="123828"/>
    <xdr:pic>
      <xdr:nvPicPr>
        <xdr:cNvPr id="25" name="Grafik 5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049000" y="3838575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30</xdr:row>
      <xdr:rowOff>0</xdr:rowOff>
    </xdr:from>
    <xdr:ext cx="180978" cy="123828"/>
    <xdr:pic>
      <xdr:nvPicPr>
        <xdr:cNvPr id="26" name="Grafik 1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66950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33</xdr:row>
      <xdr:rowOff>0</xdr:rowOff>
    </xdr:from>
    <xdr:ext cx="180978" cy="123828"/>
    <xdr:pic>
      <xdr:nvPicPr>
        <xdr:cNvPr id="40" name="Grafik 34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24371" y="676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34</xdr:row>
      <xdr:rowOff>0</xdr:rowOff>
    </xdr:from>
    <xdr:ext cx="180978" cy="123828"/>
    <xdr:pic>
      <xdr:nvPicPr>
        <xdr:cNvPr id="43" name="Grafik 35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24371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31</xdr:row>
      <xdr:rowOff>0</xdr:rowOff>
    </xdr:from>
    <xdr:ext cx="180978" cy="123828"/>
    <xdr:pic>
      <xdr:nvPicPr>
        <xdr:cNvPr id="30" name="Grafik 3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66950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33</xdr:row>
      <xdr:rowOff>0</xdr:rowOff>
    </xdr:from>
    <xdr:ext cx="180978" cy="123828"/>
    <xdr:pic>
      <xdr:nvPicPr>
        <xdr:cNvPr id="39" name="Grafik 10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66950" y="676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35</xdr:row>
      <xdr:rowOff>0</xdr:rowOff>
    </xdr:from>
    <xdr:ext cx="180978" cy="123828"/>
    <xdr:pic>
      <xdr:nvPicPr>
        <xdr:cNvPr id="47" name="Grafik 38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24371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32</xdr:row>
      <xdr:rowOff>0</xdr:rowOff>
    </xdr:from>
    <xdr:ext cx="180978" cy="123828"/>
    <xdr:pic>
      <xdr:nvPicPr>
        <xdr:cNvPr id="34" name="Grafik 4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66950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34</xdr:row>
      <xdr:rowOff>0</xdr:rowOff>
    </xdr:from>
    <xdr:ext cx="180978" cy="123828"/>
    <xdr:pic>
      <xdr:nvPicPr>
        <xdr:cNvPr id="42" name="Grafik 4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66950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31</xdr:row>
      <xdr:rowOff>0</xdr:rowOff>
    </xdr:from>
    <xdr:ext cx="180978" cy="123828"/>
    <xdr:pic>
      <xdr:nvPicPr>
        <xdr:cNvPr id="31" name="Grafik 43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24371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0</xdr:colOff>
      <xdr:row>35</xdr:row>
      <xdr:rowOff>0</xdr:rowOff>
    </xdr:from>
    <xdr:ext cx="180978" cy="123828"/>
    <xdr:pic>
      <xdr:nvPicPr>
        <xdr:cNvPr id="46" name="Grafik 10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66950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32</xdr:row>
      <xdr:rowOff>0</xdr:rowOff>
    </xdr:from>
    <xdr:ext cx="180978" cy="123828"/>
    <xdr:pic>
      <xdr:nvPicPr>
        <xdr:cNvPr id="35" name="Grafik 46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524371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11</xdr:col>
      <xdr:colOff>161921</xdr:colOff>
      <xdr:row>30</xdr:row>
      <xdr:rowOff>0</xdr:rowOff>
    </xdr:from>
    <xdr:ext cx="180978" cy="123828"/>
    <xdr:pic>
      <xdr:nvPicPr>
        <xdr:cNvPr id="27" name="Grafik 47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524371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31</xdr:row>
      <xdr:rowOff>0</xdr:rowOff>
    </xdr:from>
    <xdr:ext cx="180978" cy="123828"/>
    <xdr:pic>
      <xdr:nvPicPr>
        <xdr:cNvPr id="32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724900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33</xdr:row>
      <xdr:rowOff>0</xdr:rowOff>
    </xdr:from>
    <xdr:ext cx="180978" cy="123828"/>
    <xdr:pic>
      <xdr:nvPicPr>
        <xdr:cNvPr id="41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724900" y="6762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34</xdr:row>
      <xdr:rowOff>0</xdr:rowOff>
    </xdr:from>
    <xdr:ext cx="180978" cy="123828"/>
    <xdr:pic>
      <xdr:nvPicPr>
        <xdr:cNvPr id="45" name="Grafik 49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020425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32</xdr:row>
      <xdr:rowOff>0</xdr:rowOff>
    </xdr:from>
    <xdr:ext cx="180978" cy="123828"/>
    <xdr:pic>
      <xdr:nvPicPr>
        <xdr:cNvPr id="36" name="Grafik 5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724900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35</xdr:row>
      <xdr:rowOff>0</xdr:rowOff>
    </xdr:from>
    <xdr:ext cx="180978" cy="123828"/>
    <xdr:pic>
      <xdr:nvPicPr>
        <xdr:cNvPr id="48" name="Grafik 5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724900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31</xdr:row>
      <xdr:rowOff>0</xdr:rowOff>
    </xdr:from>
    <xdr:ext cx="180978" cy="123828"/>
    <xdr:pic>
      <xdr:nvPicPr>
        <xdr:cNvPr id="33" name="Grafik 50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020425" y="6381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30</xdr:row>
      <xdr:rowOff>0</xdr:rowOff>
    </xdr:from>
    <xdr:ext cx="180978" cy="123828"/>
    <xdr:pic>
      <xdr:nvPicPr>
        <xdr:cNvPr id="28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724900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32</xdr:row>
      <xdr:rowOff>171450</xdr:rowOff>
    </xdr:from>
    <xdr:ext cx="180978" cy="123828"/>
    <xdr:pic>
      <xdr:nvPicPr>
        <xdr:cNvPr id="37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020425" y="674370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35</xdr:row>
      <xdr:rowOff>0</xdr:rowOff>
    </xdr:from>
    <xdr:ext cx="180978" cy="123828"/>
    <xdr:pic>
      <xdr:nvPicPr>
        <xdr:cNvPr id="49" name="Grafik 51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020425" y="71437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22</xdr:col>
      <xdr:colOff>0</xdr:colOff>
      <xdr:row>34</xdr:row>
      <xdr:rowOff>0</xdr:rowOff>
    </xdr:from>
    <xdr:ext cx="180978" cy="123828"/>
    <xdr:pic>
      <xdr:nvPicPr>
        <xdr:cNvPr id="44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724900" y="6953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30</xdr:row>
      <xdr:rowOff>0</xdr:rowOff>
    </xdr:from>
    <xdr:ext cx="180978" cy="123828"/>
    <xdr:pic>
      <xdr:nvPicPr>
        <xdr:cNvPr id="29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020425" y="6191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28</xdr:col>
      <xdr:colOff>200025</xdr:colOff>
      <xdr:row>32</xdr:row>
      <xdr:rowOff>0</xdr:rowOff>
    </xdr:from>
    <xdr:ext cx="180978" cy="123828"/>
    <xdr:pic>
      <xdr:nvPicPr>
        <xdr:cNvPr id="38" name="Grafik 52">
          <a:extLst>
            <a:ext uri="{FF2B5EF4-FFF2-40B4-BE49-F238E27FC236}">
              <a16:creationId xmlns=""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020425" y="6572250"/>
          <a:ext cx="180978" cy="123828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1</xdr:col>
      <xdr:colOff>33760</xdr:colOff>
      <xdr:row>82</xdr:row>
      <xdr:rowOff>273</xdr:rowOff>
    </xdr:from>
    <xdr:to>
      <xdr:col>11</xdr:col>
      <xdr:colOff>368220</xdr:colOff>
      <xdr:row>84</xdr:row>
      <xdr:rowOff>133010</xdr:rowOff>
    </xdr:to>
    <xdr:pic>
      <xdr:nvPicPr>
        <xdr:cNvPr id="74" name="Grafik 73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180" y="16669023"/>
          <a:ext cx="4404233" cy="608987"/>
        </a:xfrm>
        <a:prstGeom prst="rect">
          <a:avLst/>
        </a:prstGeom>
      </xdr:spPr>
    </xdr:pic>
    <xdr:clientData/>
  </xdr:twoCellAnchor>
  <xdr:twoCellAnchor editAs="oneCell">
    <xdr:from>
      <xdr:col>23</xdr:col>
      <xdr:colOff>167592</xdr:colOff>
      <xdr:row>81</xdr:row>
      <xdr:rowOff>79977</xdr:rowOff>
    </xdr:from>
    <xdr:to>
      <xdr:col>31</xdr:col>
      <xdr:colOff>199342</xdr:colOff>
      <xdr:row>84</xdr:row>
      <xdr:rowOff>270477</xdr:rowOff>
    </xdr:to>
    <xdr:pic>
      <xdr:nvPicPr>
        <xdr:cNvPr id="75" name="Grafik 74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8257" y="16730642"/>
          <a:ext cx="3323300" cy="877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ussball-em-2016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"/>
  <sheetViews>
    <sheetView tabSelected="1" zoomScaleNormal="100" workbookViewId="0">
      <selection activeCell="M15" sqref="M15"/>
    </sheetView>
  </sheetViews>
  <sheetFormatPr baseColWidth="10" defaultRowHeight="15" x14ac:dyDescent="0.25"/>
  <cols>
    <col min="1" max="1" width="4.140625" customWidth="1"/>
    <col min="2" max="2" width="5.42578125" customWidth="1"/>
    <col min="3" max="3" width="11.42578125" customWidth="1"/>
    <col min="4" max="4" width="8.7109375" customWidth="1"/>
    <col min="5" max="7" width="4.28515625" customWidth="1"/>
    <col min="8" max="8" width="8.5703125" customWidth="1"/>
    <col min="9" max="9" width="2.140625" customWidth="1"/>
    <col min="10" max="10" width="6.5703125" customWidth="1"/>
    <col min="11" max="11" width="5.5703125" customWidth="1"/>
    <col min="12" max="12" width="6.5703125" customWidth="1"/>
    <col min="13" max="15" width="7.140625" customWidth="1"/>
    <col min="16" max="16" width="3.28515625" customWidth="1"/>
    <col min="17" max="18" width="2.140625" customWidth="1"/>
    <col min="19" max="19" width="5.42578125" customWidth="1"/>
    <col min="20" max="20" width="11.42578125" customWidth="1"/>
    <col min="21" max="21" width="8.7109375" customWidth="1"/>
    <col min="22" max="24" width="4.28515625" customWidth="1"/>
    <col min="25" max="25" width="8.5703125" customWidth="1"/>
    <col min="26" max="26" width="2.140625" customWidth="1"/>
    <col min="27" max="27" width="6.5703125" customWidth="1"/>
    <col min="28" max="28" width="5.5703125" customWidth="1"/>
    <col min="29" max="29" width="7.7109375" customWidth="1"/>
    <col min="30" max="32" width="7.140625" customWidth="1"/>
    <col min="33" max="33" width="3.28515625" customWidth="1"/>
    <col min="34" max="35" width="2.140625" customWidth="1"/>
    <col min="36" max="36" width="5.42578125" customWidth="1"/>
    <col min="37" max="37" width="11.42578125" customWidth="1"/>
    <col min="38" max="38" width="8.7109375" customWidth="1"/>
    <col min="39" max="41" width="4.28515625" customWidth="1"/>
    <col min="42" max="42" width="8.5703125" customWidth="1"/>
    <col min="43" max="43" width="2.140625" customWidth="1"/>
    <col min="44" max="44" width="6.5703125" customWidth="1"/>
    <col min="45" max="45" width="5.5703125" customWidth="1"/>
    <col min="46" max="46" width="6.5703125" customWidth="1"/>
    <col min="47" max="49" width="7.140625" customWidth="1"/>
    <col min="50" max="50" width="3.28515625" customWidth="1"/>
    <col min="51" max="52" width="2.140625" customWidth="1"/>
    <col min="53" max="53" width="5.42578125" customWidth="1"/>
    <col min="54" max="54" width="11.42578125" customWidth="1"/>
    <col min="55" max="55" width="8.7109375" customWidth="1"/>
    <col min="56" max="58" width="4.28515625" customWidth="1"/>
    <col min="59" max="59" width="8.5703125" customWidth="1"/>
    <col min="60" max="60" width="2.140625" customWidth="1"/>
    <col min="61" max="61" width="6.5703125" customWidth="1"/>
    <col min="62" max="62" width="5.5703125" customWidth="1"/>
    <col min="63" max="63" width="6.5703125" customWidth="1"/>
    <col min="64" max="66" width="7.140625" customWidth="1"/>
    <col min="67" max="67" width="3.28515625" customWidth="1"/>
    <col min="68" max="69" width="2.140625" customWidth="1"/>
    <col min="70" max="70" width="5.42578125" customWidth="1"/>
    <col min="71" max="71" width="11.42578125" customWidth="1"/>
    <col min="72" max="72" width="8.7109375" customWidth="1"/>
    <col min="73" max="75" width="4.28515625" customWidth="1"/>
    <col min="76" max="76" width="8.5703125" customWidth="1"/>
    <col min="77" max="77" width="2.140625" customWidth="1"/>
    <col min="78" max="78" width="6.5703125" customWidth="1"/>
    <col min="79" max="79" width="5.5703125" customWidth="1"/>
    <col min="80" max="80" width="6.5703125" customWidth="1"/>
    <col min="81" max="83" width="7.140625" customWidth="1"/>
    <col min="84" max="84" width="3.28515625" customWidth="1"/>
    <col min="85" max="86" width="2.140625" customWidth="1"/>
    <col min="87" max="87" width="5.42578125" customWidth="1"/>
    <col min="88" max="88" width="11.42578125" customWidth="1"/>
    <col min="89" max="89" width="8.7109375" customWidth="1"/>
    <col min="90" max="92" width="4.28515625" customWidth="1"/>
    <col min="93" max="93" width="8.5703125" customWidth="1"/>
    <col min="94" max="94" width="2.140625" customWidth="1"/>
    <col min="95" max="95" width="6.5703125" customWidth="1"/>
    <col min="96" max="96" width="5.5703125" customWidth="1"/>
    <col min="97" max="97" width="6.5703125" customWidth="1"/>
    <col min="98" max="100" width="7.140625" customWidth="1"/>
    <col min="101" max="102" width="3.28515625" customWidth="1"/>
    <col min="103" max="103" width="11.42578125" customWidth="1"/>
  </cols>
  <sheetData>
    <row r="1" spans="1:34" x14ac:dyDescent="0.25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6" t="s">
        <v>191</v>
      </c>
      <c r="N1" s="186"/>
      <c r="O1" s="186"/>
      <c r="P1" s="186"/>
      <c r="Q1" s="186"/>
      <c r="R1" s="186"/>
      <c r="S1" s="186"/>
      <c r="T1" s="186"/>
      <c r="U1" s="186"/>
      <c r="V1" s="186"/>
      <c r="W1" s="156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</row>
    <row r="2" spans="1:34" ht="18" customHeight="1" x14ac:dyDescent="0.25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7" t="s">
        <v>192</v>
      </c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x14ac:dyDescent="0.25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ht="30" customHeight="1" thickBot="1" x14ac:dyDescent="0.3">
      <c r="A5" s="2"/>
      <c r="B5" s="190" t="s">
        <v>0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"/>
      <c r="R5" s="1"/>
      <c r="S5" s="194" t="s">
        <v>1</v>
      </c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3"/>
    </row>
    <row r="6" spans="1:34" x14ac:dyDescent="0.25">
      <c r="A6" s="2"/>
      <c r="B6" s="4" t="s">
        <v>2</v>
      </c>
      <c r="C6" s="5" t="s">
        <v>3</v>
      </c>
      <c r="D6" s="6"/>
      <c r="E6" s="7" t="s">
        <v>4</v>
      </c>
      <c r="F6" s="7" t="s">
        <v>5</v>
      </c>
      <c r="G6" s="7" t="s">
        <v>6</v>
      </c>
      <c r="H6" s="8" t="s">
        <v>7</v>
      </c>
      <c r="I6" s="9"/>
      <c r="J6" s="9"/>
      <c r="K6" s="9" t="s">
        <v>8</v>
      </c>
      <c r="L6" s="9"/>
      <c r="M6" s="10" t="s">
        <v>9</v>
      </c>
      <c r="N6" s="11" t="s">
        <v>10</v>
      </c>
      <c r="O6" s="10"/>
      <c r="P6" s="12"/>
      <c r="Q6" s="1"/>
      <c r="R6" s="1"/>
      <c r="S6" s="13"/>
      <c r="T6" s="14"/>
      <c r="U6" s="14"/>
      <c r="V6" s="15" t="s">
        <v>4</v>
      </c>
      <c r="W6" s="16" t="s">
        <v>5</v>
      </c>
      <c r="X6" s="16" t="s">
        <v>6</v>
      </c>
      <c r="Y6" s="17" t="s">
        <v>7</v>
      </c>
      <c r="Z6" s="18"/>
      <c r="AA6" s="18"/>
      <c r="AB6" s="18" t="s">
        <v>8</v>
      </c>
      <c r="AC6" s="18"/>
      <c r="AD6" s="16" t="s">
        <v>9</v>
      </c>
      <c r="AE6" s="18" t="s">
        <v>10</v>
      </c>
      <c r="AF6" s="16"/>
      <c r="AG6" s="19"/>
      <c r="AH6" s="3"/>
    </row>
    <row r="7" spans="1:34" x14ac:dyDescent="0.25">
      <c r="A7" s="2"/>
      <c r="B7" s="20" t="s">
        <v>11</v>
      </c>
      <c r="C7" s="161" t="str">
        <f>VLOOKUP(1,Gruppen!$A$6:$L$9,2,FALSE)</f>
        <v>Frankreich</v>
      </c>
      <c r="D7" s="21"/>
      <c r="E7" s="159">
        <f>VLOOKUP(1,Gruppen!$A$6:$L$9,3,FALSE)</f>
        <v>0</v>
      </c>
      <c r="F7" s="159">
        <f>VLOOKUP(1,Gruppen!$A$6:$L$9,4,FALSE)</f>
        <v>0</v>
      </c>
      <c r="G7" s="159">
        <f>VLOOKUP(1,Gruppen!$A$6:$L$9,5,FALSE)</f>
        <v>0</v>
      </c>
      <c r="H7" s="159" t="str">
        <f>VLOOKUP(1,Gruppen!$A$6:$L$9,6,FALSE)</f>
        <v xml:space="preserve">0         </v>
      </c>
      <c r="I7" s="22"/>
      <c r="J7" s="169">
        <f>VLOOKUP(1,Gruppen!$A$6:$L$9,7,FALSE)</f>
        <v>0</v>
      </c>
      <c r="K7" s="23" t="s">
        <v>13</v>
      </c>
      <c r="L7" s="161">
        <f>VLOOKUP(1,Gruppen!$A$6:$L$9,9,FALSE)</f>
        <v>0</v>
      </c>
      <c r="M7" s="162">
        <f>VLOOKUP(1,Gruppen!$A$6:$L$9,10,FALSE)</f>
        <v>0</v>
      </c>
      <c r="N7" s="162">
        <f>VLOOKUP(1,Gruppen!$A$6:$L$9,11,FALSE)</f>
        <v>0</v>
      </c>
      <c r="O7" s="24"/>
      <c r="P7" s="25"/>
      <c r="Q7" s="1"/>
      <c r="R7" s="1"/>
      <c r="S7" s="26" t="s">
        <v>11</v>
      </c>
      <c r="T7" s="209" t="str">
        <f>VLOOKUP(1,Gruppen!$A$12:$L$15,2,FALSE)</f>
        <v>England</v>
      </c>
      <c r="U7" s="209"/>
      <c r="V7" s="162">
        <f>VLOOKUP(1,Gruppen!$A$12:$L$15,3,FALSE)</f>
        <v>0</v>
      </c>
      <c r="W7" s="165">
        <f>VLOOKUP(1,Gruppen!$A$12:$L$15,4,FALSE)</f>
        <v>0</v>
      </c>
      <c r="X7" s="165">
        <f>VLOOKUP(1,Gruppen!$A$12:$L$15,5,FALSE)</f>
        <v>0</v>
      </c>
      <c r="Y7" s="165" t="str">
        <f>VLOOKUP(1,Gruppen!$A$12:$L$15,6,FALSE)</f>
        <v xml:space="preserve">0         </v>
      </c>
      <c r="Z7" s="28"/>
      <c r="AA7" s="171">
        <f>VLOOKUP(1,Gruppen!$A$12:$L$15,7,FALSE)</f>
        <v>0</v>
      </c>
      <c r="AB7" s="27" t="s">
        <v>13</v>
      </c>
      <c r="AC7" s="167">
        <f>VLOOKUP(1,Gruppen!$A$12:$L$15,9,FALSE)</f>
        <v>0</v>
      </c>
      <c r="AD7" s="165">
        <f>VLOOKUP(1,Gruppen!$A$12:$L$15,10,FALSE)</f>
        <v>0</v>
      </c>
      <c r="AE7" s="165">
        <f>VLOOKUP(1,Gruppen!$A$12:$L$15,11,FALSE)</f>
        <v>0</v>
      </c>
      <c r="AF7" s="27"/>
      <c r="AG7" s="29"/>
      <c r="AH7" s="3"/>
    </row>
    <row r="8" spans="1:34" x14ac:dyDescent="0.25">
      <c r="A8" s="2"/>
      <c r="B8" s="30" t="s">
        <v>15</v>
      </c>
      <c r="C8" s="161" t="str">
        <f>VLOOKUP(2,Gruppen!$A$6:$L$9,2,FALSE)</f>
        <v>Rumänien</v>
      </c>
      <c r="D8" s="21"/>
      <c r="E8" s="159">
        <f>VLOOKUP(2,Gruppen!$A$6:$L$9,3,FALSE)</f>
        <v>0</v>
      </c>
      <c r="F8" s="159">
        <f>VLOOKUP(2,Gruppen!$A$6:$L$9,4,FALSE)</f>
        <v>0</v>
      </c>
      <c r="G8" s="159">
        <f>VLOOKUP(2,Gruppen!$A$6:$L$9,5,FALSE)</f>
        <v>0</v>
      </c>
      <c r="H8" s="159" t="str">
        <f>VLOOKUP(2,Gruppen!$A$6:$L$9,6,FALSE)</f>
        <v xml:space="preserve">0         </v>
      </c>
      <c r="I8" s="22"/>
      <c r="J8" s="169">
        <f>VLOOKUP(2,Gruppen!$A$6:$L$9,7,FALSE)</f>
        <v>0</v>
      </c>
      <c r="K8" s="23" t="s">
        <v>13</v>
      </c>
      <c r="L8" s="161">
        <f>VLOOKUP(2,Gruppen!$A$6:$L$9,9,FALSE)</f>
        <v>0</v>
      </c>
      <c r="M8" s="162">
        <f>VLOOKUP(2,Gruppen!$A$6:$L$9,10,FALSE)</f>
        <v>0</v>
      </c>
      <c r="N8" s="162">
        <f>VLOOKUP(2,Gruppen!$A$6:$L$9,11,FALSE)</f>
        <v>0</v>
      </c>
      <c r="O8" s="24"/>
      <c r="P8" s="31"/>
      <c r="Q8" s="1"/>
      <c r="R8" s="1"/>
      <c r="S8" s="32" t="s">
        <v>15</v>
      </c>
      <c r="T8" s="205" t="str">
        <f>VLOOKUP(2,Gruppen!$A$12:$L$15,2,FALSE)</f>
        <v>Russland</v>
      </c>
      <c r="U8" s="205"/>
      <c r="V8" s="162">
        <f>VLOOKUP(2,Gruppen!$A$12:$L$15,3,FALSE)</f>
        <v>0</v>
      </c>
      <c r="W8" s="165">
        <f>VLOOKUP(2,Gruppen!$A$12:$L$15,4,FALSE)</f>
        <v>0</v>
      </c>
      <c r="X8" s="165">
        <f>VLOOKUP(2,Gruppen!$A$12:$L$15,5,FALSE)</f>
        <v>0</v>
      </c>
      <c r="Y8" s="165" t="str">
        <f>VLOOKUP(2,Gruppen!$A$12:$L$15,6,FALSE)</f>
        <v xml:space="preserve">0         </v>
      </c>
      <c r="Z8" s="28"/>
      <c r="AA8" s="171">
        <f>VLOOKUP(2,Gruppen!$A$12:$L$15,7,FALSE)</f>
        <v>0</v>
      </c>
      <c r="AB8" s="27" t="s">
        <v>13</v>
      </c>
      <c r="AC8" s="167">
        <f>VLOOKUP(2,Gruppen!$A$12:$L$15,9,FALSE)</f>
        <v>0</v>
      </c>
      <c r="AD8" s="165">
        <f>VLOOKUP(2,Gruppen!$A$12:$L$15,10,FALSE)</f>
        <v>0</v>
      </c>
      <c r="AE8" s="165">
        <f>VLOOKUP(2,Gruppen!$A$12:$L$15,11,FALSE)</f>
        <v>0</v>
      </c>
      <c r="AF8" s="27"/>
      <c r="AG8" s="33"/>
      <c r="AH8" s="3"/>
    </row>
    <row r="9" spans="1:34" x14ac:dyDescent="0.25">
      <c r="A9" s="2"/>
      <c r="B9" s="20" t="s">
        <v>18</v>
      </c>
      <c r="C9" s="161" t="str">
        <f>VLOOKUP(3,Gruppen!$A$6:$L$9,2,FALSE)</f>
        <v>Albanien</v>
      </c>
      <c r="D9" s="21"/>
      <c r="E9" s="159">
        <f>VLOOKUP(3,Gruppen!$A$6:$L$9,3,FALSE)</f>
        <v>0</v>
      </c>
      <c r="F9" s="159">
        <f>VLOOKUP(3,Gruppen!$A$6:$L$9,4,FALSE)</f>
        <v>0</v>
      </c>
      <c r="G9" s="159">
        <f>VLOOKUP(3,Gruppen!$A$6:$L$9,5,FALSE)</f>
        <v>0</v>
      </c>
      <c r="H9" s="159" t="str">
        <f>VLOOKUP(3,Gruppen!$A$6:$L$9,6,FALSE)</f>
        <v xml:space="preserve">0         </v>
      </c>
      <c r="I9" s="22"/>
      <c r="J9" s="169">
        <f>VLOOKUP(3,Gruppen!$A$6:$L$9,7,FALSE)</f>
        <v>0</v>
      </c>
      <c r="K9" s="23" t="s">
        <v>13</v>
      </c>
      <c r="L9" s="161">
        <f>VLOOKUP(3,Gruppen!$A$6:$L$9,9,FALSE)</f>
        <v>0</v>
      </c>
      <c r="M9" s="162">
        <f>VLOOKUP(3,Gruppen!$A$6:$L$9,10,FALSE)</f>
        <v>0</v>
      </c>
      <c r="N9" s="162">
        <f>VLOOKUP(3,Gruppen!$A$6:$L$9,11,FALSE)</f>
        <v>0</v>
      </c>
      <c r="O9" s="24"/>
      <c r="P9" s="25"/>
      <c r="Q9" s="1"/>
      <c r="R9" s="1"/>
      <c r="S9" s="32" t="s">
        <v>18</v>
      </c>
      <c r="T9" s="205" t="str">
        <f>VLOOKUP(3,Gruppen!$A$12:$L$15,2,FALSE)</f>
        <v>Wales</v>
      </c>
      <c r="U9" s="205"/>
      <c r="V9" s="162">
        <f>VLOOKUP(3,Gruppen!$A$12:$L$15,3,FALSE)</f>
        <v>0</v>
      </c>
      <c r="W9" s="165">
        <f>VLOOKUP(3,Gruppen!$A$12:$L$15,4,FALSE)</f>
        <v>0</v>
      </c>
      <c r="X9" s="165">
        <f>VLOOKUP(3,Gruppen!$A$12:$L$15,5,FALSE)</f>
        <v>0</v>
      </c>
      <c r="Y9" s="165" t="str">
        <f>VLOOKUP(3,Gruppen!$A$12:$L$15,6,FALSE)</f>
        <v xml:space="preserve">0         </v>
      </c>
      <c r="Z9" s="28"/>
      <c r="AA9" s="171">
        <f>VLOOKUP(3,Gruppen!$A$12:$L$15,7,FALSE)</f>
        <v>0</v>
      </c>
      <c r="AB9" s="27" t="s">
        <v>13</v>
      </c>
      <c r="AC9" s="167">
        <f>VLOOKUP(3,Gruppen!$A$12:$L$15,9,FALSE)</f>
        <v>0</v>
      </c>
      <c r="AD9" s="165">
        <f>VLOOKUP(3,Gruppen!$A$12:$L$15,10,FALSE)</f>
        <v>0</v>
      </c>
      <c r="AE9" s="165">
        <f>VLOOKUP(3,Gruppen!$A$12:$L$15,11,FALSE)</f>
        <v>0</v>
      </c>
      <c r="AF9" s="27"/>
      <c r="AG9" s="33"/>
      <c r="AH9" s="3"/>
    </row>
    <row r="10" spans="1:34" ht="15.75" thickBot="1" x14ac:dyDescent="0.3">
      <c r="A10" s="2"/>
      <c r="B10" s="34" t="s">
        <v>21</v>
      </c>
      <c r="C10" s="163" t="str">
        <f>VLOOKUP(4,Gruppen!$A$6:$L$9,2,FALSE)</f>
        <v>Schweiz</v>
      </c>
      <c r="D10" s="35"/>
      <c r="E10" s="160">
        <f>VLOOKUP(4,Gruppen!$A$6:$L$9,3,FALSE)</f>
        <v>0</v>
      </c>
      <c r="F10" s="160">
        <f>VLOOKUP(4,Gruppen!$A$6:$L$9,4,FALSE)</f>
        <v>0</v>
      </c>
      <c r="G10" s="160">
        <f>VLOOKUP(4,Gruppen!$A$6:$L$9,5,FALSE)</f>
        <v>0</v>
      </c>
      <c r="H10" s="160" t="str">
        <f>VLOOKUP(4,Gruppen!$A$6:$L$9,6,FALSE)</f>
        <v xml:space="preserve">0         </v>
      </c>
      <c r="I10" s="36"/>
      <c r="J10" s="170">
        <f>VLOOKUP(4,Gruppen!$A$6:$L$9,7,FALSE)</f>
        <v>0</v>
      </c>
      <c r="K10" s="37" t="s">
        <v>13</v>
      </c>
      <c r="L10" s="163">
        <f>VLOOKUP(4,Gruppen!$A$6:$L$9,9,FALSE)</f>
        <v>0</v>
      </c>
      <c r="M10" s="164">
        <f>VLOOKUP(4,Gruppen!$A$6:$L$9,10,FALSE)</f>
        <v>0</v>
      </c>
      <c r="N10" s="164">
        <f>VLOOKUP(4,Gruppen!$A$6:$L$9,11,FALSE)</f>
        <v>0</v>
      </c>
      <c r="O10" s="38"/>
      <c r="P10" s="39"/>
      <c r="Q10" s="1"/>
      <c r="R10" s="1"/>
      <c r="S10" s="40" t="s">
        <v>21</v>
      </c>
      <c r="T10" s="207" t="str">
        <f>VLOOKUP(4,Gruppen!$A$12:$L$15,2,FALSE)</f>
        <v>Slowakei</v>
      </c>
      <c r="U10" s="207"/>
      <c r="V10" s="164">
        <f>VLOOKUP(4,Gruppen!$A$12:$L$15,3,FALSE)</f>
        <v>0</v>
      </c>
      <c r="W10" s="166">
        <f>VLOOKUP(4,Gruppen!$A$12:$L$15,4,FALSE)</f>
        <v>0</v>
      </c>
      <c r="X10" s="166">
        <f>VLOOKUP(4,Gruppen!$A$12:$L$15,5,FALSE)</f>
        <v>0</v>
      </c>
      <c r="Y10" s="166" t="str">
        <f>VLOOKUP(4,Gruppen!$A$12:$L$15,6,FALSE)</f>
        <v xml:space="preserve">0         </v>
      </c>
      <c r="Z10" s="42"/>
      <c r="AA10" s="172">
        <f>VLOOKUP(4,Gruppen!$A$12:$L$15,7,FALSE)</f>
        <v>0</v>
      </c>
      <c r="AB10" s="41" t="s">
        <v>13</v>
      </c>
      <c r="AC10" s="168">
        <f>VLOOKUP(4,Gruppen!$A$12:$L$15,9,FALSE)</f>
        <v>0</v>
      </c>
      <c r="AD10" s="166">
        <f>VLOOKUP(4,Gruppen!$A$12:$L$15,10,FALSE)</f>
        <v>0</v>
      </c>
      <c r="AE10" s="166">
        <f>VLOOKUP(4,Gruppen!$A$12:$L$15,11,FALSE)</f>
        <v>0</v>
      </c>
      <c r="AF10" s="41"/>
      <c r="AG10" s="43"/>
      <c r="AH10" s="3"/>
    </row>
    <row r="11" spans="1:34" ht="15.75" thickBot="1" x14ac:dyDescent="0.3">
      <c r="A11" s="2"/>
      <c r="B11" s="44"/>
      <c r="C11" s="45"/>
      <c r="D11" s="45"/>
      <c r="E11" s="46"/>
      <c r="F11" s="46"/>
      <c r="G11" s="46"/>
      <c r="H11" s="46"/>
      <c r="I11" s="2"/>
      <c r="J11" s="2"/>
      <c r="K11" s="47"/>
      <c r="L11" s="45"/>
      <c r="M11" s="48"/>
      <c r="N11" s="48"/>
      <c r="O11" s="48"/>
      <c r="P11" s="48"/>
      <c r="Q11" s="1"/>
      <c r="R11" s="153"/>
      <c r="S11" s="49"/>
      <c r="T11" s="50"/>
      <c r="U11" s="50"/>
      <c r="V11" s="48"/>
      <c r="W11" s="51"/>
      <c r="X11" s="51"/>
      <c r="Y11" s="51"/>
      <c r="Z11" s="3"/>
      <c r="AA11" s="3"/>
      <c r="AB11" s="51"/>
      <c r="AC11" s="52"/>
      <c r="AD11" s="51"/>
      <c r="AE11" s="51"/>
      <c r="AF11" s="51"/>
      <c r="AG11" s="51"/>
      <c r="AH11" s="3"/>
    </row>
    <row r="12" spans="1:34" ht="30" customHeight="1" x14ac:dyDescent="0.25">
      <c r="A12" s="2"/>
      <c r="B12" s="194" t="s">
        <v>24</v>
      </c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"/>
      <c r="R12" s="1"/>
      <c r="S12" s="194" t="s">
        <v>25</v>
      </c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3"/>
    </row>
    <row r="13" spans="1:34" x14ac:dyDescent="0.25">
      <c r="A13" s="2"/>
      <c r="B13" s="53" t="s">
        <v>26</v>
      </c>
      <c r="C13" s="54" t="s">
        <v>27</v>
      </c>
      <c r="D13" s="54" t="s">
        <v>28</v>
      </c>
      <c r="E13" s="54"/>
      <c r="F13" s="203" t="s">
        <v>29</v>
      </c>
      <c r="G13" s="203"/>
      <c r="H13" s="203"/>
      <c r="I13" s="203"/>
      <c r="J13" s="203"/>
      <c r="K13" s="203"/>
      <c r="L13" s="203"/>
      <c r="M13" s="55"/>
      <c r="N13" s="15" t="s">
        <v>8</v>
      </c>
      <c r="O13" s="55"/>
      <c r="P13" s="56"/>
      <c r="Q13" s="1"/>
      <c r="R13" s="1"/>
      <c r="S13" s="57" t="s">
        <v>26</v>
      </c>
      <c r="T13" s="58" t="s">
        <v>27</v>
      </c>
      <c r="U13" s="58" t="s">
        <v>28</v>
      </c>
      <c r="V13" s="59"/>
      <c r="W13" s="217" t="s">
        <v>29</v>
      </c>
      <c r="X13" s="217"/>
      <c r="Y13" s="217"/>
      <c r="Z13" s="217"/>
      <c r="AA13" s="217"/>
      <c r="AB13" s="217"/>
      <c r="AC13" s="217"/>
      <c r="AD13" s="61"/>
      <c r="AE13" s="60" t="s">
        <v>8</v>
      </c>
      <c r="AF13" s="18"/>
      <c r="AG13" s="62"/>
      <c r="AH13" s="3"/>
    </row>
    <row r="14" spans="1:34" x14ac:dyDescent="0.25">
      <c r="A14" s="2"/>
      <c r="B14" s="63">
        <v>1</v>
      </c>
      <c r="C14" s="64">
        <v>42531</v>
      </c>
      <c r="D14" s="65">
        <v>0.875</v>
      </c>
      <c r="E14" s="66"/>
      <c r="F14" s="199" t="s">
        <v>12</v>
      </c>
      <c r="G14" s="199"/>
      <c r="H14" s="199"/>
      <c r="I14" s="47" t="s">
        <v>13</v>
      </c>
      <c r="J14" s="213" t="s">
        <v>16</v>
      </c>
      <c r="K14" s="213"/>
      <c r="L14" s="213"/>
      <c r="M14" s="149"/>
      <c r="N14" s="48" t="s">
        <v>13</v>
      </c>
      <c r="O14" s="152"/>
      <c r="P14" s="67"/>
      <c r="Q14" s="1"/>
      <c r="R14" s="1"/>
      <c r="S14" s="68">
        <v>3</v>
      </c>
      <c r="T14" s="69">
        <v>42532</v>
      </c>
      <c r="U14" s="70">
        <v>0.75</v>
      </c>
      <c r="V14" s="1"/>
      <c r="W14" s="201" t="s">
        <v>17</v>
      </c>
      <c r="X14" s="201"/>
      <c r="Y14" s="201"/>
      <c r="Z14" s="51" t="s">
        <v>13</v>
      </c>
      <c r="AA14" s="202" t="s">
        <v>14</v>
      </c>
      <c r="AB14" s="202"/>
      <c r="AC14" s="202"/>
      <c r="AD14" s="149"/>
      <c r="AE14" s="51" t="s">
        <v>13</v>
      </c>
      <c r="AF14" s="152"/>
      <c r="AG14" s="19"/>
      <c r="AH14" s="3"/>
    </row>
    <row r="15" spans="1:34" x14ac:dyDescent="0.25">
      <c r="A15" s="2"/>
      <c r="B15" s="63">
        <v>2</v>
      </c>
      <c r="C15" s="64">
        <v>42532</v>
      </c>
      <c r="D15" s="65">
        <v>0.625</v>
      </c>
      <c r="E15" s="66"/>
      <c r="F15" s="199" t="s">
        <v>22</v>
      </c>
      <c r="G15" s="199"/>
      <c r="H15" s="199"/>
      <c r="I15" s="47" t="s">
        <v>13</v>
      </c>
      <c r="J15" s="213" t="s">
        <v>19</v>
      </c>
      <c r="K15" s="213"/>
      <c r="L15" s="213"/>
      <c r="M15" s="149"/>
      <c r="N15" s="48" t="s">
        <v>13</v>
      </c>
      <c r="O15" s="152"/>
      <c r="P15" s="67"/>
      <c r="Q15" s="1"/>
      <c r="R15" s="1"/>
      <c r="S15" s="68">
        <v>4</v>
      </c>
      <c r="T15" s="69">
        <v>42532</v>
      </c>
      <c r="U15" s="70">
        <v>0.875</v>
      </c>
      <c r="V15" s="1"/>
      <c r="W15" s="201" t="s">
        <v>23</v>
      </c>
      <c r="X15" s="201"/>
      <c r="Y15" s="201"/>
      <c r="Z15" s="51" t="s">
        <v>13</v>
      </c>
      <c r="AA15" s="202" t="s">
        <v>20</v>
      </c>
      <c r="AB15" s="202"/>
      <c r="AC15" s="202"/>
      <c r="AD15" s="149"/>
      <c r="AE15" s="51" t="s">
        <v>13</v>
      </c>
      <c r="AF15" s="152"/>
      <c r="AG15" s="19"/>
      <c r="AH15" s="3"/>
    </row>
    <row r="16" spans="1:34" x14ac:dyDescent="0.25">
      <c r="A16" s="2"/>
      <c r="B16" s="63">
        <v>14</v>
      </c>
      <c r="C16" s="64">
        <v>42536</v>
      </c>
      <c r="D16" s="65">
        <v>0.75</v>
      </c>
      <c r="E16" s="66"/>
      <c r="F16" s="199" t="s">
        <v>16</v>
      </c>
      <c r="G16" s="199"/>
      <c r="H16" s="199"/>
      <c r="I16" s="47" t="s">
        <v>13</v>
      </c>
      <c r="J16" s="213" t="s">
        <v>19</v>
      </c>
      <c r="K16" s="213"/>
      <c r="L16" s="213"/>
      <c r="M16" s="150"/>
      <c r="N16" s="48" t="s">
        <v>13</v>
      </c>
      <c r="O16" s="152"/>
      <c r="P16" s="67"/>
      <c r="Q16" s="1"/>
      <c r="R16" s="1"/>
      <c r="S16" s="68">
        <v>13</v>
      </c>
      <c r="T16" s="69">
        <v>42536</v>
      </c>
      <c r="U16" s="70">
        <v>0.625</v>
      </c>
      <c r="V16" s="1"/>
      <c r="W16" s="201" t="s">
        <v>20</v>
      </c>
      <c r="X16" s="201"/>
      <c r="Y16" s="201"/>
      <c r="Z16" s="51" t="s">
        <v>13</v>
      </c>
      <c r="AA16" s="202" t="s">
        <v>14</v>
      </c>
      <c r="AB16" s="202"/>
      <c r="AC16" s="202"/>
      <c r="AD16" s="150"/>
      <c r="AE16" s="51" t="s">
        <v>13</v>
      </c>
      <c r="AF16" s="152"/>
      <c r="AG16" s="19"/>
      <c r="AH16" s="3"/>
    </row>
    <row r="17" spans="1:34" x14ac:dyDescent="0.25">
      <c r="A17" s="2"/>
      <c r="B17" s="63">
        <v>15</v>
      </c>
      <c r="C17" s="64">
        <v>42536</v>
      </c>
      <c r="D17" s="65">
        <v>0.875</v>
      </c>
      <c r="E17" s="66"/>
      <c r="F17" s="199" t="s">
        <v>12</v>
      </c>
      <c r="G17" s="199"/>
      <c r="H17" s="199"/>
      <c r="I17" s="47" t="s">
        <v>13</v>
      </c>
      <c r="J17" s="213" t="s">
        <v>22</v>
      </c>
      <c r="K17" s="213"/>
      <c r="L17" s="213"/>
      <c r="M17" s="149"/>
      <c r="N17" s="48" t="s">
        <v>13</v>
      </c>
      <c r="O17" s="152"/>
      <c r="P17" s="67"/>
      <c r="Q17" s="1"/>
      <c r="R17" s="1"/>
      <c r="S17" s="68">
        <v>16</v>
      </c>
      <c r="T17" s="69">
        <v>42537</v>
      </c>
      <c r="U17" s="70">
        <v>0.75</v>
      </c>
      <c r="V17" s="1"/>
      <c r="W17" s="201" t="s">
        <v>23</v>
      </c>
      <c r="X17" s="201"/>
      <c r="Y17" s="201"/>
      <c r="Z17" s="51" t="s">
        <v>13</v>
      </c>
      <c r="AA17" s="215" t="s">
        <v>17</v>
      </c>
      <c r="AB17" s="215"/>
      <c r="AC17" s="215"/>
      <c r="AD17" s="149"/>
      <c r="AE17" s="51" t="s">
        <v>13</v>
      </c>
      <c r="AF17" s="152"/>
      <c r="AG17" s="19"/>
      <c r="AH17" s="3"/>
    </row>
    <row r="18" spans="1:34" x14ac:dyDescent="0.25">
      <c r="A18" s="2"/>
      <c r="B18" s="63">
        <v>26</v>
      </c>
      <c r="C18" s="64">
        <v>42540</v>
      </c>
      <c r="D18" s="65">
        <v>0.875</v>
      </c>
      <c r="E18" s="66"/>
      <c r="F18" s="199" t="s">
        <v>19</v>
      </c>
      <c r="G18" s="199"/>
      <c r="H18" s="199"/>
      <c r="I18" s="47" t="s">
        <v>13</v>
      </c>
      <c r="J18" s="216" t="s">
        <v>12</v>
      </c>
      <c r="K18" s="216"/>
      <c r="L18" s="216"/>
      <c r="M18" s="151"/>
      <c r="N18" s="48" t="s">
        <v>13</v>
      </c>
      <c r="O18" s="152"/>
      <c r="P18" s="67"/>
      <c r="Q18" s="1"/>
      <c r="R18" s="1"/>
      <c r="S18" s="68">
        <v>27</v>
      </c>
      <c r="T18" s="69">
        <v>42541</v>
      </c>
      <c r="U18" s="70">
        <v>0.875</v>
      </c>
      <c r="V18" s="1"/>
      <c r="W18" s="201" t="s">
        <v>14</v>
      </c>
      <c r="X18" s="201"/>
      <c r="Y18" s="201"/>
      <c r="Z18" s="51" t="s">
        <v>13</v>
      </c>
      <c r="AA18" s="202" t="s">
        <v>23</v>
      </c>
      <c r="AB18" s="202"/>
      <c r="AC18" s="202"/>
      <c r="AD18" s="151"/>
      <c r="AE18" s="51" t="s">
        <v>13</v>
      </c>
      <c r="AF18" s="152"/>
      <c r="AG18" s="19"/>
      <c r="AH18" s="3"/>
    </row>
    <row r="19" spans="1:34" x14ac:dyDescent="0.25">
      <c r="A19" s="2"/>
      <c r="B19" s="63">
        <v>25</v>
      </c>
      <c r="C19" s="64">
        <v>42540</v>
      </c>
      <c r="D19" s="65">
        <v>0.875</v>
      </c>
      <c r="E19" s="66"/>
      <c r="F19" s="199" t="s">
        <v>16</v>
      </c>
      <c r="G19" s="199"/>
      <c r="H19" s="199"/>
      <c r="I19" s="47" t="s">
        <v>13</v>
      </c>
      <c r="J19" s="213" t="s">
        <v>22</v>
      </c>
      <c r="K19" s="213"/>
      <c r="L19" s="213"/>
      <c r="M19" s="149"/>
      <c r="N19" s="48" t="s">
        <v>13</v>
      </c>
      <c r="O19" s="152"/>
      <c r="P19" s="67"/>
      <c r="Q19" s="1"/>
      <c r="R19" s="1"/>
      <c r="S19" s="68">
        <v>28</v>
      </c>
      <c r="T19" s="69">
        <v>42541</v>
      </c>
      <c r="U19" s="70">
        <v>0.875</v>
      </c>
      <c r="V19" s="1"/>
      <c r="W19" s="201" t="s">
        <v>20</v>
      </c>
      <c r="X19" s="201"/>
      <c r="Y19" s="201"/>
      <c r="Z19" s="51" t="s">
        <v>13</v>
      </c>
      <c r="AA19" s="202" t="s">
        <v>17</v>
      </c>
      <c r="AB19" s="202"/>
      <c r="AC19" s="202"/>
      <c r="AD19" s="149"/>
      <c r="AE19" s="51" t="s">
        <v>13</v>
      </c>
      <c r="AF19" s="152"/>
      <c r="AG19" s="19"/>
      <c r="AH19" s="3"/>
    </row>
    <row r="20" spans="1:34" ht="15.75" thickBot="1" x14ac:dyDescent="0.3">
      <c r="A20" s="2"/>
      <c r="B20" s="71"/>
      <c r="C20" s="36"/>
      <c r="D20" s="36"/>
      <c r="E20" s="37"/>
      <c r="F20" s="37"/>
      <c r="G20" s="37"/>
      <c r="H20" s="37"/>
      <c r="I20" s="36"/>
      <c r="J20" s="36"/>
      <c r="K20" s="36"/>
      <c r="L20" s="36"/>
      <c r="M20" s="72"/>
      <c r="N20" s="72"/>
      <c r="O20" s="72"/>
      <c r="P20" s="73"/>
      <c r="Q20" s="1"/>
      <c r="R20" s="1"/>
      <c r="S20" s="74"/>
      <c r="T20" s="72"/>
      <c r="U20" s="38"/>
      <c r="V20" s="7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75"/>
      <c r="AH20" s="3"/>
    </row>
    <row r="21" spans="1:34" ht="15.75" thickBot="1" x14ac:dyDescent="0.3">
      <c r="A21" s="2"/>
      <c r="B21" s="2"/>
      <c r="C21" s="2"/>
      <c r="D21" s="2"/>
      <c r="E21" s="214"/>
      <c r="F21" s="214"/>
      <c r="G21" s="2"/>
      <c r="H21" s="2"/>
      <c r="I21" s="2"/>
      <c r="J21" s="2"/>
      <c r="K21" s="76"/>
      <c r="L21" s="2"/>
      <c r="M21" s="1"/>
      <c r="N21" s="1"/>
      <c r="O21" s="1"/>
      <c r="P21" s="1"/>
      <c r="Q21" s="1"/>
      <c r="R21" s="1"/>
      <c r="S21" s="77"/>
      <c r="T21" s="77"/>
      <c r="U21" s="77"/>
      <c r="V21" s="77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15" customHeight="1" x14ac:dyDescent="0.25">
      <c r="A22" s="2"/>
      <c r="B22" s="194" t="s">
        <v>30</v>
      </c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"/>
      <c r="R22" s="1"/>
      <c r="S22" s="194" t="s">
        <v>31</v>
      </c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3"/>
    </row>
    <row r="23" spans="1:34" ht="15" customHeight="1" x14ac:dyDescent="0.25">
      <c r="A23" s="2"/>
      <c r="B23" s="78"/>
      <c r="C23" s="79"/>
      <c r="D23" s="79"/>
      <c r="E23" s="54" t="s">
        <v>4</v>
      </c>
      <c r="F23" s="54" t="s">
        <v>5</v>
      </c>
      <c r="G23" s="54" t="s">
        <v>6</v>
      </c>
      <c r="H23" s="80" t="s">
        <v>7</v>
      </c>
      <c r="I23" s="79"/>
      <c r="J23" s="79"/>
      <c r="K23" s="79" t="s">
        <v>8</v>
      </c>
      <c r="L23" s="79"/>
      <c r="M23" s="15" t="s">
        <v>9</v>
      </c>
      <c r="N23" s="14" t="s">
        <v>10</v>
      </c>
      <c r="O23" s="15"/>
      <c r="P23" s="81"/>
      <c r="Q23" s="1"/>
      <c r="R23" s="1"/>
      <c r="S23" s="13"/>
      <c r="T23" s="15"/>
      <c r="U23" s="15"/>
      <c r="V23" s="15" t="s">
        <v>4</v>
      </c>
      <c r="W23" s="16" t="s">
        <v>5</v>
      </c>
      <c r="X23" s="16" t="s">
        <v>6</v>
      </c>
      <c r="Y23" s="17" t="s">
        <v>7</v>
      </c>
      <c r="Z23" s="16"/>
      <c r="AA23" s="16"/>
      <c r="AB23" s="16" t="s">
        <v>8</v>
      </c>
      <c r="AC23" s="16"/>
      <c r="AD23" s="16" t="s">
        <v>9</v>
      </c>
      <c r="AE23" s="16" t="s">
        <v>10</v>
      </c>
      <c r="AF23" s="16"/>
      <c r="AG23" s="82"/>
      <c r="AH23" s="3"/>
    </row>
    <row r="24" spans="1:34" ht="15" customHeight="1" x14ac:dyDescent="0.25">
      <c r="A24" s="2"/>
      <c r="B24" s="20" t="s">
        <v>11</v>
      </c>
      <c r="C24" s="208" t="str">
        <f>VLOOKUP(1,Gruppen!$A$18:$L$21,2,FALSE)</f>
        <v>Deutschland</v>
      </c>
      <c r="D24" s="208"/>
      <c r="E24" s="173">
        <f>VLOOKUP(1,Gruppen!$A$18:$L$21,3,FALSE)</f>
        <v>0</v>
      </c>
      <c r="F24" s="173">
        <f>VLOOKUP(1,Gruppen!$A$18:$L$21,4,FALSE)</f>
        <v>0</v>
      </c>
      <c r="G24" s="173">
        <f>VLOOKUP(1,Gruppen!$A$18:$L$21,5,FALSE)</f>
        <v>0</v>
      </c>
      <c r="H24" s="173" t="str">
        <f>VLOOKUP(1,Gruppen!$A$18:$L$21,6,FALSE)</f>
        <v xml:space="preserve">0         </v>
      </c>
      <c r="I24" s="22"/>
      <c r="J24" s="169">
        <f>VLOOKUP(1,Gruppen!$A$18:$L$21,7,FALSE)</f>
        <v>0</v>
      </c>
      <c r="K24" s="23" t="s">
        <v>13</v>
      </c>
      <c r="L24" s="161">
        <f>VLOOKUP(1,Gruppen!$A$18:$L$21,9,FALSE)</f>
        <v>0</v>
      </c>
      <c r="M24" s="162">
        <f>VLOOKUP(1,Gruppen!$A$18:$L$21,10,FALSE)</f>
        <v>0</v>
      </c>
      <c r="N24" s="162">
        <f>VLOOKUP(1,Gruppen!$A$18:$L$21,11,FALSE)</f>
        <v>0</v>
      </c>
      <c r="O24" s="24"/>
      <c r="P24" s="83"/>
      <c r="Q24" s="1"/>
      <c r="R24" s="1"/>
      <c r="S24" s="26" t="s">
        <v>11</v>
      </c>
      <c r="T24" s="209" t="str">
        <f>VLOOKUP(1,Gruppen!$A$24:$L$27,2,FALSE)</f>
        <v>Spanien</v>
      </c>
      <c r="U24" s="209"/>
      <c r="V24" s="162">
        <f>VLOOKUP(1,Gruppen!$A$24:$L$27,3,FALSE)</f>
        <v>0</v>
      </c>
      <c r="W24" s="165">
        <f>VLOOKUP(1,Gruppen!$A$24:$L$27,4,FALSE)</f>
        <v>0</v>
      </c>
      <c r="X24" s="165">
        <f>VLOOKUP(1,Gruppen!$A$24:$L$27,5,FALSE)</f>
        <v>0</v>
      </c>
      <c r="Y24" s="165" t="str">
        <f>VLOOKUP(1,Gruppen!$A$24:$L$27,6,FALSE)</f>
        <v xml:space="preserve">0         </v>
      </c>
      <c r="Z24" s="28"/>
      <c r="AA24" s="171">
        <f>VLOOKUP(1,Gruppen!$A$24:$L$27,7,FALSE)</f>
        <v>0</v>
      </c>
      <c r="AB24" s="27" t="s">
        <v>13</v>
      </c>
      <c r="AC24" s="167">
        <f>VLOOKUP(1,Gruppen!$A$24:$L$27,9,FALSE)</f>
        <v>0</v>
      </c>
      <c r="AD24" s="165">
        <f>VLOOKUP(1,Gruppen!$A$24:$L$27,10,FALSE)</f>
        <v>0</v>
      </c>
      <c r="AE24" s="165">
        <f>VLOOKUP(1,Gruppen!$A$24:$L$27,11,FALSE)</f>
        <v>0</v>
      </c>
      <c r="AF24" s="27"/>
      <c r="AG24" s="84"/>
      <c r="AH24" s="3"/>
    </row>
    <row r="25" spans="1:34" ht="15.75" customHeight="1" x14ac:dyDescent="0.25">
      <c r="A25" s="2"/>
      <c r="B25" s="30" t="s">
        <v>15</v>
      </c>
      <c r="C25" s="198" t="str">
        <f>VLOOKUP(2,Gruppen!$A$18:$L$21,2,FALSE)</f>
        <v>Ukraine</v>
      </c>
      <c r="D25" s="198"/>
      <c r="E25" s="173">
        <f>VLOOKUP(2,Gruppen!$A$18:$L$21,3,FALSE)</f>
        <v>0</v>
      </c>
      <c r="F25" s="173">
        <f>VLOOKUP(2,Gruppen!$A$18:$L$21,4,FALSE)</f>
        <v>0</v>
      </c>
      <c r="G25" s="173">
        <f>VLOOKUP(2,Gruppen!$A$18:$L$21,5,FALSE)</f>
        <v>0</v>
      </c>
      <c r="H25" s="173" t="str">
        <f>VLOOKUP(2,Gruppen!$A$18:$L$21,6,FALSE)</f>
        <v xml:space="preserve">0         </v>
      </c>
      <c r="I25" s="22"/>
      <c r="J25" s="169">
        <f>VLOOKUP(2,Gruppen!$A$18:$L$21,7,FALSE)</f>
        <v>0</v>
      </c>
      <c r="K25" s="23" t="s">
        <v>13</v>
      </c>
      <c r="L25" s="161">
        <f>VLOOKUP(2,Gruppen!$A$18:$L$21,9,FALSE)</f>
        <v>0</v>
      </c>
      <c r="M25" s="162">
        <f>VLOOKUP(2,Gruppen!$A$18:$L$21,10,FALSE)</f>
        <v>0</v>
      </c>
      <c r="N25" s="162">
        <f>VLOOKUP(2,Gruppen!$A$18:$L$21,11,FALSE)</f>
        <v>0</v>
      </c>
      <c r="O25" s="24"/>
      <c r="P25" s="83"/>
      <c r="Q25" s="1"/>
      <c r="R25" s="1"/>
      <c r="S25" s="32" t="s">
        <v>15</v>
      </c>
      <c r="T25" s="205" t="str">
        <f>VLOOKUP(2,Gruppen!$A$24:$L$27,2,FALSE)</f>
        <v>Tschechien</v>
      </c>
      <c r="U25" s="205"/>
      <c r="V25" s="162">
        <f>VLOOKUP(2,Gruppen!$A$24:$L$27,3,FALSE)</f>
        <v>0</v>
      </c>
      <c r="W25" s="165">
        <f>VLOOKUP(2,Gruppen!$A$24:$L$27,4,FALSE)</f>
        <v>0</v>
      </c>
      <c r="X25" s="165">
        <f>VLOOKUP(2,Gruppen!$A$24:$L$27,5,FALSE)</f>
        <v>0</v>
      </c>
      <c r="Y25" s="165" t="str">
        <f>VLOOKUP(2,Gruppen!$A$24:$L$27,6,FALSE)</f>
        <v xml:space="preserve">0         </v>
      </c>
      <c r="Z25" s="28"/>
      <c r="AA25" s="171">
        <f>VLOOKUP(2,Gruppen!$A$24:$L$27,7,FALSE)</f>
        <v>0</v>
      </c>
      <c r="AB25" s="27" t="s">
        <v>13</v>
      </c>
      <c r="AC25" s="167">
        <f>VLOOKUP(2,Gruppen!$A$24:$L$27,9,FALSE)</f>
        <v>0</v>
      </c>
      <c r="AD25" s="165">
        <f>VLOOKUP(2,Gruppen!$A$24:$L$27,10,FALSE)</f>
        <v>0</v>
      </c>
      <c r="AE25" s="165">
        <f>VLOOKUP(2,Gruppen!$A$24:$L$27,11,FALSE)</f>
        <v>0</v>
      </c>
      <c r="AF25" s="27"/>
      <c r="AG25" s="86"/>
      <c r="AH25" s="3"/>
    </row>
    <row r="26" spans="1:34" x14ac:dyDescent="0.25">
      <c r="A26" s="2"/>
      <c r="B26" s="30" t="s">
        <v>18</v>
      </c>
      <c r="C26" s="198" t="str">
        <f>VLOOKUP(3,Gruppen!$A$18:$L$21,2,FALSE)</f>
        <v>Polen</v>
      </c>
      <c r="D26" s="198"/>
      <c r="E26" s="173">
        <f>VLOOKUP(3,Gruppen!$A$18:$L$21,3,FALSE)</f>
        <v>0</v>
      </c>
      <c r="F26" s="173">
        <f>VLOOKUP(3,Gruppen!$A$18:$L$21,4,FALSE)</f>
        <v>0</v>
      </c>
      <c r="G26" s="173">
        <f>VLOOKUP(3,Gruppen!$A$18:$L$21,5,FALSE)</f>
        <v>0</v>
      </c>
      <c r="H26" s="173" t="str">
        <f>VLOOKUP(3,Gruppen!$A$18:$L$21,6,FALSE)</f>
        <v xml:space="preserve">0         </v>
      </c>
      <c r="I26" s="22"/>
      <c r="J26" s="169">
        <f>VLOOKUP(3,Gruppen!$A$18:$L$21,7,FALSE)</f>
        <v>0</v>
      </c>
      <c r="K26" s="23" t="s">
        <v>13</v>
      </c>
      <c r="L26" s="161">
        <f>VLOOKUP(3,Gruppen!$A$18:$L$21,9,FALSE)</f>
        <v>0</v>
      </c>
      <c r="M26" s="162">
        <f>VLOOKUP(3,Gruppen!$A$18:$L$21,10,FALSE)</f>
        <v>0</v>
      </c>
      <c r="N26" s="162">
        <f>VLOOKUP(3,Gruppen!$A$18:$L$21,11,FALSE)</f>
        <v>0</v>
      </c>
      <c r="O26" s="24"/>
      <c r="P26" s="87"/>
      <c r="Q26" s="1"/>
      <c r="R26" s="1"/>
      <c r="S26" s="32" t="s">
        <v>18</v>
      </c>
      <c r="T26" s="205" t="str">
        <f>VLOOKUP(3,Gruppen!$A$24:$L$27,2,FALSE)</f>
        <v>Türkei</v>
      </c>
      <c r="U26" s="205"/>
      <c r="V26" s="162">
        <f>VLOOKUP(3,Gruppen!$A$24:$L$27,3,FALSE)</f>
        <v>0</v>
      </c>
      <c r="W26" s="165">
        <f>VLOOKUP(3,Gruppen!$A$24:$L$27,4,FALSE)</f>
        <v>0</v>
      </c>
      <c r="X26" s="165">
        <f>VLOOKUP(3,Gruppen!$A$24:$L$27,5,FALSE)</f>
        <v>0</v>
      </c>
      <c r="Y26" s="165" t="str">
        <f>VLOOKUP(3,Gruppen!$A$24:$L$27,6,FALSE)</f>
        <v xml:space="preserve">0         </v>
      </c>
      <c r="Z26" s="28"/>
      <c r="AA26" s="171">
        <f>VLOOKUP(3,Gruppen!$A$24:$L$27,7,FALSE)</f>
        <v>0</v>
      </c>
      <c r="AB26" s="27" t="s">
        <v>13</v>
      </c>
      <c r="AC26" s="167">
        <f>VLOOKUP(3,Gruppen!$A$24:$L$27,9,FALSE)</f>
        <v>0</v>
      </c>
      <c r="AD26" s="165">
        <f>VLOOKUP(3,Gruppen!$A$24:$L$27,10,FALSE)</f>
        <v>0</v>
      </c>
      <c r="AE26" s="165">
        <f>VLOOKUP(3,Gruppen!$A$24:$L$27,11,FALSE)</f>
        <v>0</v>
      </c>
      <c r="AF26" s="27"/>
      <c r="AG26" s="86"/>
      <c r="AH26" s="3"/>
    </row>
    <row r="27" spans="1:34" ht="15.75" customHeight="1" thickBot="1" x14ac:dyDescent="0.3">
      <c r="A27" s="2"/>
      <c r="B27" s="34" t="s">
        <v>21</v>
      </c>
      <c r="C27" s="206" t="str">
        <f>VLOOKUP(4,Gruppen!$A$18:$L$21,2,FALSE)</f>
        <v>Nordirland</v>
      </c>
      <c r="D27" s="206"/>
      <c r="E27" s="174">
        <f>VLOOKUP(4,Gruppen!$A$18:$L$21,3,FALSE)</f>
        <v>0</v>
      </c>
      <c r="F27" s="174">
        <f>VLOOKUP(4,Gruppen!$A$18:$L$21,4,FALSE)</f>
        <v>0</v>
      </c>
      <c r="G27" s="174">
        <f>VLOOKUP(4,Gruppen!$A$18:$L$21,5,FALSE)</f>
        <v>0</v>
      </c>
      <c r="H27" s="174" t="str">
        <f>VLOOKUP(4,Gruppen!$A$18:$L$21,6,FALSE)</f>
        <v xml:space="preserve">0         </v>
      </c>
      <c r="I27" s="36"/>
      <c r="J27" s="170">
        <f>VLOOKUP(4,Gruppen!$A$18:$L$21,7,FALSE)</f>
        <v>0</v>
      </c>
      <c r="K27" s="37" t="s">
        <v>13</v>
      </c>
      <c r="L27" s="163">
        <f>VLOOKUP(4,Gruppen!$A$18:$L$21,9,FALSE)</f>
        <v>0</v>
      </c>
      <c r="M27" s="164">
        <f>VLOOKUP(4,Gruppen!$A$18:$L$21,10,FALSE)</f>
        <v>0</v>
      </c>
      <c r="N27" s="164">
        <f>VLOOKUP(4,Gruppen!$A$18:$L$21,11,FALSE)</f>
        <v>0</v>
      </c>
      <c r="O27" s="38"/>
      <c r="P27" s="73"/>
      <c r="Q27" s="1"/>
      <c r="R27" s="1"/>
      <c r="S27" s="40" t="s">
        <v>21</v>
      </c>
      <c r="T27" s="207" t="str">
        <f>VLOOKUP(4,Gruppen!$A$24:$L$27,2,FALSE)</f>
        <v>Kroatien</v>
      </c>
      <c r="U27" s="207"/>
      <c r="V27" s="164">
        <f>VLOOKUP(4,Gruppen!$A$24:$L$27,3,FALSE)</f>
        <v>0</v>
      </c>
      <c r="W27" s="166">
        <f>VLOOKUP(4,Gruppen!$A$24:$L$27,4,FALSE)</f>
        <v>0</v>
      </c>
      <c r="X27" s="166">
        <f>VLOOKUP(4,Gruppen!$A$24:$L$27,5,FALSE)</f>
        <v>0</v>
      </c>
      <c r="Y27" s="166" t="str">
        <f>VLOOKUP(4,Gruppen!$A$24:$L$27,6,FALSE)</f>
        <v xml:space="preserve">0         </v>
      </c>
      <c r="Z27" s="42"/>
      <c r="AA27" s="172">
        <f>VLOOKUP(4,Gruppen!$A$24:$L$27,7,FALSE)</f>
        <v>0</v>
      </c>
      <c r="AB27" s="41" t="s">
        <v>13</v>
      </c>
      <c r="AC27" s="168">
        <f>VLOOKUP(4,Gruppen!$A$24:$L$27,9,FALSE)</f>
        <v>0</v>
      </c>
      <c r="AD27" s="166">
        <f>VLOOKUP(4,Gruppen!$A$24:$L$27,10,FALSE)</f>
        <v>0</v>
      </c>
      <c r="AE27" s="166">
        <f>VLOOKUP(4,Gruppen!$A$24:$L$27,11,FALSE)</f>
        <v>0</v>
      </c>
      <c r="AF27" s="41"/>
      <c r="AG27" s="75"/>
      <c r="AH27" s="3"/>
    </row>
    <row r="28" spans="1:34" ht="15.75" customHeight="1" thickBot="1" x14ac:dyDescent="0.3">
      <c r="A28" s="2"/>
      <c r="B28" s="44"/>
      <c r="C28" s="45"/>
      <c r="D28" s="45"/>
      <c r="E28" s="47"/>
      <c r="F28" s="47"/>
      <c r="G28" s="47"/>
      <c r="H28" s="47"/>
      <c r="I28" s="2"/>
      <c r="J28" s="2"/>
      <c r="K28" s="47"/>
      <c r="L28" s="45"/>
      <c r="M28" s="1"/>
      <c r="N28" s="1"/>
      <c r="O28" s="48"/>
      <c r="P28" s="1"/>
      <c r="Q28" s="1"/>
      <c r="R28" s="1"/>
      <c r="S28" s="49"/>
      <c r="T28" s="50"/>
      <c r="U28" s="50"/>
      <c r="V28" s="48"/>
      <c r="W28" s="51"/>
      <c r="X28" s="51"/>
      <c r="Y28" s="51"/>
      <c r="Z28" s="3"/>
      <c r="AA28" s="3"/>
      <c r="AB28" s="51"/>
      <c r="AC28" s="52"/>
      <c r="AD28" s="51"/>
      <c r="AE28" s="51"/>
      <c r="AF28" s="51"/>
      <c r="AG28" s="3"/>
      <c r="AH28" s="3"/>
    </row>
    <row r="29" spans="1:34" ht="15.75" customHeight="1" x14ac:dyDescent="0.25">
      <c r="A29" s="2"/>
      <c r="B29" s="194" t="s">
        <v>40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"/>
      <c r="R29" s="1"/>
      <c r="S29" s="212" t="s">
        <v>41</v>
      </c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3"/>
    </row>
    <row r="30" spans="1:34" ht="15.75" customHeight="1" x14ac:dyDescent="0.25">
      <c r="A30" s="2"/>
      <c r="B30" s="53" t="s">
        <v>26</v>
      </c>
      <c r="C30" s="54" t="s">
        <v>27</v>
      </c>
      <c r="D30" s="155" t="s">
        <v>28</v>
      </c>
      <c r="E30" s="79"/>
      <c r="F30" s="203" t="s">
        <v>29</v>
      </c>
      <c r="G30" s="203"/>
      <c r="H30" s="203"/>
      <c r="I30" s="203"/>
      <c r="J30" s="203"/>
      <c r="K30" s="203"/>
      <c r="L30" s="203"/>
      <c r="M30" s="14"/>
      <c r="N30" s="14" t="s">
        <v>8</v>
      </c>
      <c r="O30" s="14"/>
      <c r="P30" s="67"/>
      <c r="Q30" s="1"/>
      <c r="R30" s="1"/>
      <c r="S30" s="89" t="s">
        <v>26</v>
      </c>
      <c r="T30" s="15" t="s">
        <v>27</v>
      </c>
      <c r="U30" s="15" t="s">
        <v>28</v>
      </c>
      <c r="V30" s="15"/>
      <c r="W30" s="204" t="s">
        <v>29</v>
      </c>
      <c r="X30" s="204"/>
      <c r="Y30" s="204"/>
      <c r="Z30" s="204"/>
      <c r="AA30" s="204"/>
      <c r="AB30" s="204"/>
      <c r="AC30" s="204"/>
      <c r="AD30" s="16"/>
      <c r="AE30" s="16" t="s">
        <v>8</v>
      </c>
      <c r="AF30" s="3"/>
      <c r="AG30" s="19"/>
      <c r="AH30" s="51"/>
    </row>
    <row r="31" spans="1:34" x14ac:dyDescent="0.25">
      <c r="A31" s="2"/>
      <c r="B31" s="63">
        <v>6</v>
      </c>
      <c r="C31" s="158">
        <v>42533</v>
      </c>
      <c r="D31" s="65">
        <v>0.75</v>
      </c>
      <c r="E31" s="2"/>
      <c r="F31" s="199" t="s">
        <v>34</v>
      </c>
      <c r="G31" s="199"/>
      <c r="H31" s="199"/>
      <c r="I31" s="47" t="s">
        <v>13</v>
      </c>
      <c r="J31" s="200" t="s">
        <v>36</v>
      </c>
      <c r="K31" s="200"/>
      <c r="L31" s="200"/>
      <c r="M31" s="149"/>
      <c r="N31" s="48" t="s">
        <v>13</v>
      </c>
      <c r="O31" s="152"/>
      <c r="P31" s="67"/>
      <c r="Q31" s="1"/>
      <c r="R31" s="1"/>
      <c r="S31" s="90">
        <v>5</v>
      </c>
      <c r="T31" s="69">
        <v>42533</v>
      </c>
      <c r="U31" s="70">
        <v>0.625</v>
      </c>
      <c r="V31" s="1"/>
      <c r="W31" s="210" t="s">
        <v>42</v>
      </c>
      <c r="X31" s="210"/>
      <c r="Y31" s="210"/>
      <c r="Z31" s="51" t="s">
        <v>13</v>
      </c>
      <c r="AA31" s="211" t="s">
        <v>35</v>
      </c>
      <c r="AB31" s="211"/>
      <c r="AC31" s="211"/>
      <c r="AD31" s="149"/>
      <c r="AE31" s="51" t="s">
        <v>13</v>
      </c>
      <c r="AF31" s="152"/>
      <c r="AG31" s="19"/>
      <c r="AH31" s="3"/>
    </row>
    <row r="32" spans="1:34" x14ac:dyDescent="0.25">
      <c r="A32" s="2"/>
      <c r="B32" s="63">
        <v>7</v>
      </c>
      <c r="C32" s="158">
        <v>42533</v>
      </c>
      <c r="D32" s="65">
        <v>0.875</v>
      </c>
      <c r="E32" s="2"/>
      <c r="F32" s="199" t="s">
        <v>32</v>
      </c>
      <c r="G32" s="199"/>
      <c r="H32" s="199"/>
      <c r="I32" s="47" t="s">
        <v>13</v>
      </c>
      <c r="J32" s="200" t="s">
        <v>38</v>
      </c>
      <c r="K32" s="200"/>
      <c r="L32" s="200"/>
      <c r="M32" s="149"/>
      <c r="N32" s="48" t="s">
        <v>13</v>
      </c>
      <c r="O32" s="152"/>
      <c r="P32" s="67"/>
      <c r="Q32" s="1"/>
      <c r="R32" s="1"/>
      <c r="S32" s="90">
        <v>8</v>
      </c>
      <c r="T32" s="69">
        <v>42534</v>
      </c>
      <c r="U32" s="70">
        <v>0.625</v>
      </c>
      <c r="V32" s="1"/>
      <c r="W32" s="210" t="s">
        <v>33</v>
      </c>
      <c r="X32" s="210"/>
      <c r="Y32" s="210"/>
      <c r="Z32" s="51" t="s">
        <v>13</v>
      </c>
      <c r="AA32" s="211" t="s">
        <v>39</v>
      </c>
      <c r="AB32" s="211"/>
      <c r="AC32" s="211"/>
      <c r="AD32" s="149"/>
      <c r="AE32" s="51" t="s">
        <v>13</v>
      </c>
      <c r="AF32" s="152"/>
      <c r="AG32" s="19"/>
      <c r="AH32" s="3"/>
    </row>
    <row r="33" spans="1:34" x14ac:dyDescent="0.25">
      <c r="A33" s="2"/>
      <c r="B33" s="63">
        <v>17</v>
      </c>
      <c r="C33" s="158">
        <v>42537</v>
      </c>
      <c r="D33" s="65">
        <v>0.75</v>
      </c>
      <c r="E33" s="2"/>
      <c r="F33" s="199" t="s">
        <v>38</v>
      </c>
      <c r="G33" s="199"/>
      <c r="H33" s="199"/>
      <c r="I33" s="47" t="s">
        <v>13</v>
      </c>
      <c r="J33" s="200" t="s">
        <v>36</v>
      </c>
      <c r="K33" s="200"/>
      <c r="L33" s="200"/>
      <c r="M33" s="150"/>
      <c r="N33" s="48" t="s">
        <v>13</v>
      </c>
      <c r="O33" s="152"/>
      <c r="P33" s="67"/>
      <c r="Q33" s="1"/>
      <c r="R33" s="1"/>
      <c r="S33" s="90">
        <v>19</v>
      </c>
      <c r="T33" s="69">
        <v>42538</v>
      </c>
      <c r="U33" s="70">
        <v>0.75</v>
      </c>
      <c r="V33" s="1"/>
      <c r="W33" s="210" t="s">
        <v>39</v>
      </c>
      <c r="X33" s="210"/>
      <c r="Y33" s="210"/>
      <c r="Z33" s="51" t="s">
        <v>13</v>
      </c>
      <c r="AA33" s="211" t="s">
        <v>35</v>
      </c>
      <c r="AB33" s="211"/>
      <c r="AC33" s="211"/>
      <c r="AD33" s="150"/>
      <c r="AE33" s="51" t="s">
        <v>13</v>
      </c>
      <c r="AF33" s="152"/>
      <c r="AG33" s="19"/>
      <c r="AH33" s="3"/>
    </row>
    <row r="34" spans="1:34" x14ac:dyDescent="0.25">
      <c r="A34" s="2"/>
      <c r="B34" s="63">
        <v>18</v>
      </c>
      <c r="C34" s="158">
        <v>42537</v>
      </c>
      <c r="D34" s="65">
        <v>0.875</v>
      </c>
      <c r="E34" s="2"/>
      <c r="F34" s="199" t="s">
        <v>32</v>
      </c>
      <c r="G34" s="199"/>
      <c r="H34" s="199"/>
      <c r="I34" s="47" t="s">
        <v>13</v>
      </c>
      <c r="J34" s="200" t="s">
        <v>34</v>
      </c>
      <c r="K34" s="200"/>
      <c r="L34" s="200"/>
      <c r="M34" s="149"/>
      <c r="N34" s="48" t="s">
        <v>13</v>
      </c>
      <c r="O34" s="152"/>
      <c r="P34" s="67"/>
      <c r="Q34" s="1"/>
      <c r="R34" s="1"/>
      <c r="S34" s="90">
        <v>20</v>
      </c>
      <c r="T34" s="69">
        <v>42538</v>
      </c>
      <c r="U34" s="70">
        <v>0.875</v>
      </c>
      <c r="V34" s="1"/>
      <c r="W34" s="210" t="s">
        <v>33</v>
      </c>
      <c r="X34" s="210"/>
      <c r="Y34" s="210"/>
      <c r="Z34" s="51" t="s">
        <v>13</v>
      </c>
      <c r="AA34" s="211" t="s">
        <v>37</v>
      </c>
      <c r="AB34" s="211"/>
      <c r="AC34" s="211"/>
      <c r="AD34" s="149"/>
      <c r="AE34" s="51" t="s">
        <v>13</v>
      </c>
      <c r="AF34" s="152"/>
      <c r="AG34" s="19"/>
      <c r="AH34" s="3"/>
    </row>
    <row r="35" spans="1:34" x14ac:dyDescent="0.25">
      <c r="A35" s="2"/>
      <c r="B35" s="63">
        <v>29</v>
      </c>
      <c r="C35" s="158">
        <v>42542</v>
      </c>
      <c r="D35" s="65">
        <v>0.75</v>
      </c>
      <c r="E35" s="2"/>
      <c r="F35" s="199" t="s">
        <v>38</v>
      </c>
      <c r="G35" s="199"/>
      <c r="H35" s="199"/>
      <c r="I35" s="47" t="s">
        <v>13</v>
      </c>
      <c r="J35" s="200" t="s">
        <v>34</v>
      </c>
      <c r="K35" s="200"/>
      <c r="L35" s="200"/>
      <c r="M35" s="151"/>
      <c r="N35" s="48" t="s">
        <v>13</v>
      </c>
      <c r="O35" s="152"/>
      <c r="P35" s="67"/>
      <c r="Q35" s="1"/>
      <c r="R35" s="1"/>
      <c r="S35" s="90">
        <v>31</v>
      </c>
      <c r="T35" s="69">
        <v>42542</v>
      </c>
      <c r="U35" s="70">
        <v>0.875</v>
      </c>
      <c r="V35" s="1"/>
      <c r="W35" s="210" t="s">
        <v>35</v>
      </c>
      <c r="X35" s="210"/>
      <c r="Y35" s="210"/>
      <c r="Z35" s="51" t="s">
        <v>13</v>
      </c>
      <c r="AA35" s="211" t="s">
        <v>33</v>
      </c>
      <c r="AB35" s="211"/>
      <c r="AC35" s="211"/>
      <c r="AD35" s="151"/>
      <c r="AE35" s="51" t="s">
        <v>13</v>
      </c>
      <c r="AF35" s="152"/>
      <c r="AG35" s="19"/>
      <c r="AH35" s="3"/>
    </row>
    <row r="36" spans="1:34" x14ac:dyDescent="0.25">
      <c r="A36" s="2"/>
      <c r="B36" s="63">
        <v>30</v>
      </c>
      <c r="C36" s="158">
        <v>42542</v>
      </c>
      <c r="D36" s="65">
        <v>0.75</v>
      </c>
      <c r="E36" s="2"/>
      <c r="F36" s="199" t="s">
        <v>36</v>
      </c>
      <c r="G36" s="199"/>
      <c r="H36" s="199"/>
      <c r="I36" s="47" t="s">
        <v>13</v>
      </c>
      <c r="J36" s="200" t="s">
        <v>32</v>
      </c>
      <c r="K36" s="200"/>
      <c r="L36" s="200"/>
      <c r="M36" s="149"/>
      <c r="N36" s="48" t="s">
        <v>13</v>
      </c>
      <c r="O36" s="152"/>
      <c r="P36" s="67"/>
      <c r="Q36" s="1"/>
      <c r="R36" s="1"/>
      <c r="S36" s="90">
        <v>32</v>
      </c>
      <c r="T36" s="69">
        <v>42542</v>
      </c>
      <c r="U36" s="70">
        <v>0.875</v>
      </c>
      <c r="V36" s="1"/>
      <c r="W36" s="210" t="s">
        <v>39</v>
      </c>
      <c r="X36" s="210"/>
      <c r="Y36" s="210"/>
      <c r="Z36" s="51" t="s">
        <v>13</v>
      </c>
      <c r="AA36" s="211" t="s">
        <v>37</v>
      </c>
      <c r="AB36" s="211"/>
      <c r="AC36" s="211"/>
      <c r="AD36" s="149"/>
      <c r="AE36" s="51" t="s">
        <v>13</v>
      </c>
      <c r="AF36" s="152"/>
      <c r="AG36" s="19"/>
      <c r="AH36" s="3"/>
    </row>
    <row r="37" spans="1:34" ht="15.75" thickBot="1" x14ac:dyDescent="0.3">
      <c r="A37" s="2"/>
      <c r="B37" s="71"/>
      <c r="C37" s="36"/>
      <c r="D37" s="37"/>
      <c r="E37" s="36"/>
      <c r="F37" s="36"/>
      <c r="G37" s="36"/>
      <c r="H37" s="36"/>
      <c r="I37" s="36"/>
      <c r="J37" s="36"/>
      <c r="K37" s="36"/>
      <c r="L37" s="36"/>
      <c r="M37" s="72"/>
      <c r="N37" s="72"/>
      <c r="O37" s="72"/>
      <c r="P37" s="73"/>
      <c r="Q37" s="1"/>
      <c r="R37" s="1"/>
      <c r="S37" s="74"/>
      <c r="T37" s="72"/>
      <c r="U37" s="72"/>
      <c r="V37" s="7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75"/>
      <c r="AH37" s="3"/>
    </row>
    <row r="38" spans="1:34" ht="15.75" thickBo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53"/>
      <c r="T38" s="1"/>
      <c r="U38" s="1"/>
      <c r="V38" s="1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21" x14ac:dyDescent="0.25">
      <c r="A39" s="2"/>
      <c r="B39" s="194" t="s">
        <v>43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"/>
      <c r="R39" s="1"/>
      <c r="S39" s="194" t="s">
        <v>44</v>
      </c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3"/>
    </row>
    <row r="40" spans="1:34" x14ac:dyDescent="0.25">
      <c r="A40" s="2"/>
      <c r="B40" s="78"/>
      <c r="C40" s="54"/>
      <c r="D40" s="54"/>
      <c r="E40" s="54" t="s">
        <v>4</v>
      </c>
      <c r="F40" s="54" t="s">
        <v>5</v>
      </c>
      <c r="G40" s="54" t="s">
        <v>6</v>
      </c>
      <c r="H40" s="80" t="s">
        <v>7</v>
      </c>
      <c r="I40" s="54"/>
      <c r="J40" s="54"/>
      <c r="K40" s="54" t="s">
        <v>8</v>
      </c>
      <c r="L40" s="54"/>
      <c r="M40" s="15" t="s">
        <v>9</v>
      </c>
      <c r="N40" s="15" t="s">
        <v>10</v>
      </c>
      <c r="O40" s="15"/>
      <c r="P40" s="81"/>
      <c r="Q40" s="1"/>
      <c r="R40" s="1"/>
      <c r="S40" s="13"/>
      <c r="T40" s="91"/>
      <c r="U40" s="91"/>
      <c r="V40" s="15" t="s">
        <v>4</v>
      </c>
      <c r="W40" s="16" t="s">
        <v>5</v>
      </c>
      <c r="X40" s="16" t="s">
        <v>6</v>
      </c>
      <c r="Y40" s="17" t="s">
        <v>7</v>
      </c>
      <c r="Z40" s="16"/>
      <c r="AA40" s="16"/>
      <c r="AB40" s="16" t="s">
        <v>8</v>
      </c>
      <c r="AC40" s="16"/>
      <c r="AD40" s="16" t="s">
        <v>9</v>
      </c>
      <c r="AE40" s="16" t="s">
        <v>10</v>
      </c>
      <c r="AF40" s="16"/>
      <c r="AG40" s="62"/>
      <c r="AH40" s="3"/>
    </row>
    <row r="41" spans="1:34" x14ac:dyDescent="0.25">
      <c r="A41" s="2"/>
      <c r="B41" s="20" t="s">
        <v>11</v>
      </c>
      <c r="C41" s="208" t="str">
        <f>VLOOKUP(1,Gruppen!$A$30:$L$33,2,FALSE)</f>
        <v>Belgien</v>
      </c>
      <c r="D41" s="208"/>
      <c r="E41" s="173">
        <f>VLOOKUP(1,Gruppen!$A$30:$L$33,3,FALSE)</f>
        <v>0</v>
      </c>
      <c r="F41" s="173">
        <f>VLOOKUP(1,Gruppen!$A$30:$L$33,4,FALSE)</f>
        <v>0</v>
      </c>
      <c r="G41" s="173">
        <f>VLOOKUP(1,Gruppen!$A$30:$L$33,5,FALSE)</f>
        <v>0</v>
      </c>
      <c r="H41" s="173" t="str">
        <f>VLOOKUP(1,Gruppen!$A$30:$L$33,6,FALSE)</f>
        <v xml:space="preserve">0         </v>
      </c>
      <c r="I41" s="23"/>
      <c r="J41" s="169">
        <f>VLOOKUP(1,Gruppen!$A$30:$L$33,7,FALSE)</f>
        <v>0</v>
      </c>
      <c r="K41" s="23" t="s">
        <v>13</v>
      </c>
      <c r="L41" s="161">
        <f>VLOOKUP(1,Gruppen!$A$30:$L$33,9,FALSE)</f>
        <v>0</v>
      </c>
      <c r="M41" s="162">
        <f>VLOOKUP(1,Gruppen!$A$30:$L$33,10,FALSE)</f>
        <v>0</v>
      </c>
      <c r="N41" s="162">
        <f>VLOOKUP(1,Gruppen!$A$30:$L$33,11,FALSE)</f>
        <v>0</v>
      </c>
      <c r="O41" s="24"/>
      <c r="P41" s="83"/>
      <c r="Q41" s="1"/>
      <c r="R41" s="1"/>
      <c r="S41" s="26" t="s">
        <v>11</v>
      </c>
      <c r="T41" s="209" t="str">
        <f>VLOOKUP(1,Gruppen!$A$36:$L$39,2,FALSE)</f>
        <v>Portugal</v>
      </c>
      <c r="U41" s="209"/>
      <c r="V41" s="162">
        <f>VLOOKUP(1,Gruppen!$A$36:$L$39,3,FALSE)</f>
        <v>0</v>
      </c>
      <c r="W41" s="165">
        <f>VLOOKUP(1,Gruppen!$A$36:$L$39,4,FALSE)</f>
        <v>0</v>
      </c>
      <c r="X41" s="165">
        <f>VLOOKUP(1,Gruppen!$A$36:$L$39,5,FALSE)</f>
        <v>0</v>
      </c>
      <c r="Y41" s="165" t="str">
        <f>VLOOKUP(1,Gruppen!$A$36:$L$39,6,FALSE)</f>
        <v xml:space="preserve">0         </v>
      </c>
      <c r="Z41" s="28"/>
      <c r="AA41" s="171">
        <f>VLOOKUP(1,Gruppen!$A$36:$L$39,7,FALSE)</f>
        <v>0</v>
      </c>
      <c r="AB41" s="27" t="s">
        <v>13</v>
      </c>
      <c r="AC41" s="167">
        <f>VLOOKUP(1,Gruppen!$A$36:$L$39,9,FALSE)</f>
        <v>0</v>
      </c>
      <c r="AD41" s="165">
        <f>VLOOKUP(1,Gruppen!$A$36:$L$39,10,FALSE)</f>
        <v>0</v>
      </c>
      <c r="AE41" s="165">
        <f>VLOOKUP(1,Gruppen!$A$36:$L$39,11,FALSE)</f>
        <v>0</v>
      </c>
      <c r="AF41" s="27"/>
      <c r="AG41" s="84"/>
      <c r="AH41" s="3"/>
    </row>
    <row r="42" spans="1:34" x14ac:dyDescent="0.25">
      <c r="A42" s="2"/>
      <c r="B42" s="30" t="s">
        <v>15</v>
      </c>
      <c r="C42" s="198" t="str">
        <f>VLOOKUP(2,Gruppen!$A$30:$L$33,2,FALSE)</f>
        <v>Italien</v>
      </c>
      <c r="D42" s="198"/>
      <c r="E42" s="173">
        <f>VLOOKUP(2,Gruppen!$A$30:$L$33,3,FALSE)</f>
        <v>0</v>
      </c>
      <c r="F42" s="173">
        <f>VLOOKUP(2,Gruppen!$A$30:$L$33,4,FALSE)</f>
        <v>0</v>
      </c>
      <c r="G42" s="173">
        <f>VLOOKUP(2,Gruppen!$A$30:$L$33,5,FALSE)</f>
        <v>0</v>
      </c>
      <c r="H42" s="173" t="str">
        <f>VLOOKUP(2,Gruppen!$A$30:$L$33,6,FALSE)</f>
        <v xml:space="preserve">0         </v>
      </c>
      <c r="I42" s="23"/>
      <c r="J42" s="169">
        <f>VLOOKUP(2,Gruppen!$A$30:$L$33,7,FALSE)</f>
        <v>0</v>
      </c>
      <c r="K42" s="23" t="s">
        <v>13</v>
      </c>
      <c r="L42" s="161">
        <f>VLOOKUP(2,Gruppen!$A$30:$L$33,9,FALSE)</f>
        <v>0</v>
      </c>
      <c r="M42" s="162">
        <f>VLOOKUP(2,Gruppen!$A$30:$L$33,10,FALSE)</f>
        <v>0</v>
      </c>
      <c r="N42" s="162">
        <f>VLOOKUP(2,Gruppen!$A$30:$L$33,11,FALSE)</f>
        <v>0</v>
      </c>
      <c r="O42" s="24"/>
      <c r="P42" s="87"/>
      <c r="Q42" s="1"/>
      <c r="R42" s="1"/>
      <c r="S42" s="32" t="s">
        <v>15</v>
      </c>
      <c r="T42" s="205" t="str">
        <f>VLOOKUP(2,Gruppen!$A$36:$L$39,2,FALSE)</f>
        <v>Island</v>
      </c>
      <c r="U42" s="205"/>
      <c r="V42" s="162">
        <f>VLOOKUP(2,Gruppen!$A$36:$L$39,3,FALSE)</f>
        <v>0</v>
      </c>
      <c r="W42" s="165">
        <f>VLOOKUP(2,Gruppen!$A$36:$L$39,4,FALSE)</f>
        <v>0</v>
      </c>
      <c r="X42" s="165">
        <f>VLOOKUP(2,Gruppen!$A$36:$L$39,5,FALSE)</f>
        <v>0</v>
      </c>
      <c r="Y42" s="165" t="str">
        <f>VLOOKUP(2,Gruppen!$A$36:$L$39,6,FALSE)</f>
        <v xml:space="preserve">0         </v>
      </c>
      <c r="Z42" s="28"/>
      <c r="AA42" s="171">
        <f>VLOOKUP(2,Gruppen!$A$36:$L$39,7,FALSE)</f>
        <v>0</v>
      </c>
      <c r="AB42" s="27" t="s">
        <v>13</v>
      </c>
      <c r="AC42" s="167">
        <f>VLOOKUP(2,Gruppen!$A$36:$L$39,9,FALSE)</f>
        <v>0</v>
      </c>
      <c r="AD42" s="165">
        <f>VLOOKUP(2,Gruppen!$A$36:$L$39,10,FALSE)</f>
        <v>0</v>
      </c>
      <c r="AE42" s="165">
        <f>VLOOKUP(2,Gruppen!$A$36:$L$39,11,FALSE)</f>
        <v>0</v>
      </c>
      <c r="AF42" s="27"/>
      <c r="AG42" s="86"/>
      <c r="AH42" s="3"/>
    </row>
    <row r="43" spans="1:34" x14ac:dyDescent="0.25">
      <c r="A43" s="2"/>
      <c r="B43" s="30" t="s">
        <v>18</v>
      </c>
      <c r="C43" s="198" t="str">
        <f>VLOOKUP(3,Gruppen!$A$30:$L$33,2,FALSE)</f>
        <v>Irland</v>
      </c>
      <c r="D43" s="198"/>
      <c r="E43" s="173">
        <f>VLOOKUP(3,Gruppen!$A$30:$L$33,3,FALSE)</f>
        <v>0</v>
      </c>
      <c r="F43" s="173">
        <f>VLOOKUP(3,Gruppen!$A$30:$L$33,4,FALSE)</f>
        <v>0</v>
      </c>
      <c r="G43" s="173">
        <f>VLOOKUP(3,Gruppen!$A$30:$L$33,5,FALSE)</f>
        <v>0</v>
      </c>
      <c r="H43" s="173" t="str">
        <f>VLOOKUP(3,Gruppen!$A$30:$L$33,6,FALSE)</f>
        <v xml:space="preserve">0         </v>
      </c>
      <c r="I43" s="23"/>
      <c r="J43" s="169">
        <f>VLOOKUP(3,Gruppen!$A$30:$L$33,7,FALSE)</f>
        <v>0</v>
      </c>
      <c r="K43" s="23" t="s">
        <v>13</v>
      </c>
      <c r="L43" s="161">
        <f>VLOOKUP(3,Gruppen!$A$30:$L$33,9,FALSE)</f>
        <v>0</v>
      </c>
      <c r="M43" s="162">
        <f>VLOOKUP(3,Gruppen!$A$30:$L$33,10,FALSE)</f>
        <v>0</v>
      </c>
      <c r="N43" s="162">
        <f>VLOOKUP(3,Gruppen!$A$30:$L$33,11,FALSE)</f>
        <v>0</v>
      </c>
      <c r="O43" s="24"/>
      <c r="P43" s="87"/>
      <c r="Q43" s="1"/>
      <c r="R43" s="1"/>
      <c r="S43" s="32" t="s">
        <v>18</v>
      </c>
      <c r="T43" s="205" t="str">
        <f>VLOOKUP(3,Gruppen!$A$36:$L$39,2,FALSE)</f>
        <v>Österreich</v>
      </c>
      <c r="U43" s="205"/>
      <c r="V43" s="162">
        <f>VLOOKUP(3,Gruppen!$A$36:$L$39,3,FALSE)</f>
        <v>0</v>
      </c>
      <c r="W43" s="165">
        <f>VLOOKUP(3,Gruppen!$A$36:$L$39,4,FALSE)</f>
        <v>0</v>
      </c>
      <c r="X43" s="165">
        <f>VLOOKUP(3,Gruppen!$A$36:$L$39,5,FALSE)</f>
        <v>0</v>
      </c>
      <c r="Y43" s="165" t="str">
        <f>VLOOKUP(3,Gruppen!$A$36:$L$39,6,FALSE)</f>
        <v xml:space="preserve">0         </v>
      </c>
      <c r="Z43" s="28"/>
      <c r="AA43" s="171">
        <f>VLOOKUP(3,Gruppen!$A$36:$L$39,7,FALSE)</f>
        <v>0</v>
      </c>
      <c r="AB43" s="27" t="s">
        <v>13</v>
      </c>
      <c r="AC43" s="167">
        <f>VLOOKUP(3,Gruppen!$A$36:$L$39,9,FALSE)</f>
        <v>0</v>
      </c>
      <c r="AD43" s="165">
        <f>VLOOKUP(3,Gruppen!$A$36:$L$39,10,FALSE)</f>
        <v>0</v>
      </c>
      <c r="AE43" s="165">
        <f>VLOOKUP(3,Gruppen!$A$36:$L$39,11,FALSE)</f>
        <v>0</v>
      </c>
      <c r="AF43" s="27"/>
      <c r="AG43" s="86"/>
      <c r="AH43" s="3"/>
    </row>
    <row r="44" spans="1:34" ht="15.75" thickBot="1" x14ac:dyDescent="0.3">
      <c r="A44" s="2"/>
      <c r="B44" s="34" t="s">
        <v>21</v>
      </c>
      <c r="C44" s="206" t="str">
        <f>VLOOKUP(4,Gruppen!$A$30:$L$33,2,FALSE)</f>
        <v>Schweden</v>
      </c>
      <c r="D44" s="206"/>
      <c r="E44" s="174">
        <f>VLOOKUP(4,Gruppen!$A$30:$L$33,3,FALSE)</f>
        <v>0</v>
      </c>
      <c r="F44" s="174">
        <f>VLOOKUP(4,Gruppen!$A$30:$L$33,4,FALSE)</f>
        <v>0</v>
      </c>
      <c r="G44" s="174">
        <f>VLOOKUP(4,Gruppen!$A$30:$L$33,5,FALSE)</f>
        <v>0</v>
      </c>
      <c r="H44" s="174" t="str">
        <f>VLOOKUP(4,Gruppen!$A$30:$L$33,6,FALSE)</f>
        <v xml:space="preserve">0         </v>
      </c>
      <c r="I44" s="37"/>
      <c r="J44" s="170">
        <f>VLOOKUP(4,Gruppen!$A$30:$L$33,7,FALSE)</f>
        <v>0</v>
      </c>
      <c r="K44" s="37" t="s">
        <v>13</v>
      </c>
      <c r="L44" s="163">
        <f>VLOOKUP(4,Gruppen!$A$30:$L$33,9,FALSE)</f>
        <v>0</v>
      </c>
      <c r="M44" s="164">
        <f>VLOOKUP(4,Gruppen!$A$30:$L$33,10,FALSE)</f>
        <v>0</v>
      </c>
      <c r="N44" s="164">
        <f>VLOOKUP(4,Gruppen!$A$30:$L$33,11,FALSE)</f>
        <v>0</v>
      </c>
      <c r="O44" s="38"/>
      <c r="P44" s="73"/>
      <c r="Q44" s="1"/>
      <c r="R44" s="1"/>
      <c r="S44" s="40" t="s">
        <v>21</v>
      </c>
      <c r="T44" s="207" t="str">
        <f>VLOOKUP(4,Gruppen!$A$36:$L$39,2,FALSE)</f>
        <v>Ungarn</v>
      </c>
      <c r="U44" s="207"/>
      <c r="V44" s="164">
        <f>VLOOKUP(4,Gruppen!$A$36:$L$39,3,FALSE)</f>
        <v>0</v>
      </c>
      <c r="W44" s="166">
        <f>VLOOKUP(4,Gruppen!$A$36:$L$39,4,FALSE)</f>
        <v>0</v>
      </c>
      <c r="X44" s="166">
        <f>VLOOKUP(4,Gruppen!$A$36:$L$39,5,FALSE)</f>
        <v>0</v>
      </c>
      <c r="Y44" s="166" t="str">
        <f>VLOOKUP(4,Gruppen!$A$36:$L$39,6,FALSE)</f>
        <v xml:space="preserve">0         </v>
      </c>
      <c r="Z44" s="42"/>
      <c r="AA44" s="172">
        <f>VLOOKUP(4,Gruppen!$A$36:$L$39,7,FALSE)</f>
        <v>0</v>
      </c>
      <c r="AB44" s="41" t="s">
        <v>13</v>
      </c>
      <c r="AC44" s="168">
        <f>VLOOKUP(4,Gruppen!$A$36:$L$39,9,FALSE)</f>
        <v>0</v>
      </c>
      <c r="AD44" s="166">
        <f>VLOOKUP(4,Gruppen!$A$36:$L$39,10,FALSE)</f>
        <v>0</v>
      </c>
      <c r="AE44" s="166">
        <f>VLOOKUP(4,Gruppen!$A$36:$L$39,11,FALSE)</f>
        <v>0</v>
      </c>
      <c r="AF44" s="41"/>
      <c r="AG44" s="75"/>
      <c r="AH44" s="3"/>
    </row>
    <row r="45" spans="1:34" ht="15.75" thickBo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ht="21" x14ac:dyDescent="0.25">
      <c r="A46" s="2"/>
      <c r="B46" s="194" t="s">
        <v>53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"/>
      <c r="R46" s="1"/>
      <c r="S46" s="194" t="s">
        <v>54</v>
      </c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3"/>
    </row>
    <row r="47" spans="1:34" x14ac:dyDescent="0.25">
      <c r="A47" s="47"/>
      <c r="B47" s="53" t="s">
        <v>26</v>
      </c>
      <c r="C47" s="54" t="s">
        <v>27</v>
      </c>
      <c r="D47" s="54" t="s">
        <v>28</v>
      </c>
      <c r="E47" s="54"/>
      <c r="F47" s="203" t="s">
        <v>29</v>
      </c>
      <c r="G47" s="203"/>
      <c r="H47" s="203"/>
      <c r="I47" s="203"/>
      <c r="J47" s="203"/>
      <c r="K47" s="203"/>
      <c r="L47" s="203"/>
      <c r="M47" s="14"/>
      <c r="N47" s="15" t="s">
        <v>8</v>
      </c>
      <c r="O47" s="14"/>
      <c r="P47" s="81"/>
      <c r="Q47" s="1"/>
      <c r="R47" s="1"/>
      <c r="S47" s="89" t="s">
        <v>26</v>
      </c>
      <c r="T47" s="15" t="s">
        <v>27</v>
      </c>
      <c r="U47" s="15" t="s">
        <v>28</v>
      </c>
      <c r="V47" s="14"/>
      <c r="W47" s="204" t="s">
        <v>29</v>
      </c>
      <c r="X47" s="204"/>
      <c r="Y47" s="204"/>
      <c r="Z47" s="204"/>
      <c r="AA47" s="204"/>
      <c r="AB47" s="204"/>
      <c r="AC47" s="204"/>
      <c r="AD47" s="18"/>
      <c r="AE47" s="16" t="s">
        <v>8</v>
      </c>
      <c r="AF47" s="18"/>
      <c r="AG47" s="19"/>
      <c r="AH47" s="3"/>
    </row>
    <row r="48" spans="1:34" x14ac:dyDescent="0.25">
      <c r="A48" s="2"/>
      <c r="B48" s="92">
        <v>9</v>
      </c>
      <c r="C48" s="93">
        <v>42534</v>
      </c>
      <c r="D48" s="65">
        <v>0.75</v>
      </c>
      <c r="E48" s="94"/>
      <c r="F48" s="199" t="s">
        <v>51</v>
      </c>
      <c r="G48" s="199"/>
      <c r="H48" s="199"/>
      <c r="I48" s="47" t="s">
        <v>13</v>
      </c>
      <c r="J48" s="200" t="s">
        <v>49</v>
      </c>
      <c r="K48" s="200"/>
      <c r="L48" s="200"/>
      <c r="M48" s="149"/>
      <c r="N48" s="48" t="s">
        <v>13</v>
      </c>
      <c r="O48" s="152"/>
      <c r="P48" s="67"/>
      <c r="Q48" s="1"/>
      <c r="R48" s="1"/>
      <c r="S48" s="90">
        <v>11</v>
      </c>
      <c r="T48" s="95">
        <v>42535</v>
      </c>
      <c r="U48" s="70">
        <v>0.75</v>
      </c>
      <c r="V48" s="1"/>
      <c r="W48" s="201" t="s">
        <v>52</v>
      </c>
      <c r="X48" s="201"/>
      <c r="Y48" s="201"/>
      <c r="Z48" s="51" t="s">
        <v>13</v>
      </c>
      <c r="AA48" s="202" t="s">
        <v>46</v>
      </c>
      <c r="AB48" s="202"/>
      <c r="AC48" s="202"/>
      <c r="AD48" s="149"/>
      <c r="AE48" s="51" t="s">
        <v>13</v>
      </c>
      <c r="AF48" s="152"/>
      <c r="AG48" s="19"/>
      <c r="AH48" s="3"/>
    </row>
    <row r="49" spans="1:34" x14ac:dyDescent="0.25">
      <c r="A49" s="2"/>
      <c r="B49" s="92">
        <v>10</v>
      </c>
      <c r="C49" s="93">
        <v>42534</v>
      </c>
      <c r="D49" s="65">
        <v>0.875</v>
      </c>
      <c r="E49" s="2"/>
      <c r="F49" s="199" t="s">
        <v>47</v>
      </c>
      <c r="G49" s="199"/>
      <c r="H49" s="199"/>
      <c r="I49" s="47" t="s">
        <v>13</v>
      </c>
      <c r="J49" s="200" t="s">
        <v>45</v>
      </c>
      <c r="K49" s="200"/>
      <c r="L49" s="200"/>
      <c r="M49" s="149"/>
      <c r="N49" s="48" t="s">
        <v>13</v>
      </c>
      <c r="O49" s="152"/>
      <c r="P49" s="67"/>
      <c r="Q49" s="1"/>
      <c r="R49" s="1"/>
      <c r="S49" s="90">
        <v>12</v>
      </c>
      <c r="T49" s="95">
        <v>42535</v>
      </c>
      <c r="U49" s="70">
        <v>0.875</v>
      </c>
      <c r="V49" s="1"/>
      <c r="W49" s="201" t="s">
        <v>50</v>
      </c>
      <c r="X49" s="201"/>
      <c r="Y49" s="201"/>
      <c r="Z49" s="51" t="s">
        <v>13</v>
      </c>
      <c r="AA49" s="202" t="s">
        <v>48</v>
      </c>
      <c r="AB49" s="202"/>
      <c r="AC49" s="202"/>
      <c r="AD49" s="149"/>
      <c r="AE49" s="51" t="s">
        <v>13</v>
      </c>
      <c r="AF49" s="152"/>
      <c r="AG49" s="19"/>
      <c r="AH49" s="3"/>
    </row>
    <row r="50" spans="1:34" x14ac:dyDescent="0.25">
      <c r="A50" s="2"/>
      <c r="B50" s="92">
        <v>21</v>
      </c>
      <c r="C50" s="93">
        <v>42538</v>
      </c>
      <c r="D50" s="65">
        <v>0.625</v>
      </c>
      <c r="E50" s="2"/>
      <c r="F50" s="199" t="s">
        <v>45</v>
      </c>
      <c r="G50" s="199"/>
      <c r="H50" s="199"/>
      <c r="I50" s="47" t="s">
        <v>13</v>
      </c>
      <c r="J50" s="200" t="s">
        <v>49</v>
      </c>
      <c r="K50" s="200"/>
      <c r="L50" s="200"/>
      <c r="M50" s="150"/>
      <c r="N50" s="48" t="s">
        <v>13</v>
      </c>
      <c r="O50" s="152"/>
      <c r="P50" s="67"/>
      <c r="Q50" s="1"/>
      <c r="R50" s="1"/>
      <c r="S50" s="90">
        <v>23</v>
      </c>
      <c r="T50" s="95">
        <v>42539</v>
      </c>
      <c r="U50" s="70">
        <v>0.75</v>
      </c>
      <c r="V50" s="1"/>
      <c r="W50" s="201" t="s">
        <v>48</v>
      </c>
      <c r="X50" s="201"/>
      <c r="Y50" s="201"/>
      <c r="Z50" s="51" t="s">
        <v>13</v>
      </c>
      <c r="AA50" s="202" t="s">
        <v>46</v>
      </c>
      <c r="AB50" s="202"/>
      <c r="AC50" s="202"/>
      <c r="AD50" s="150"/>
      <c r="AE50" s="51" t="s">
        <v>13</v>
      </c>
      <c r="AF50" s="152"/>
      <c r="AG50" s="19"/>
      <c r="AH50" s="3"/>
    </row>
    <row r="51" spans="1:34" x14ac:dyDescent="0.25">
      <c r="A51" s="2"/>
      <c r="B51" s="92">
        <v>22</v>
      </c>
      <c r="C51" s="93">
        <v>42539</v>
      </c>
      <c r="D51" s="65">
        <v>0.625</v>
      </c>
      <c r="E51" s="2"/>
      <c r="F51" s="199" t="s">
        <v>47</v>
      </c>
      <c r="G51" s="199"/>
      <c r="H51" s="199"/>
      <c r="I51" s="47" t="s">
        <v>13</v>
      </c>
      <c r="J51" s="200" t="s">
        <v>51</v>
      </c>
      <c r="K51" s="200"/>
      <c r="L51" s="200"/>
      <c r="M51" s="149"/>
      <c r="N51" s="48" t="s">
        <v>13</v>
      </c>
      <c r="O51" s="152"/>
      <c r="P51" s="67"/>
      <c r="Q51" s="1"/>
      <c r="R51" s="1"/>
      <c r="S51" s="90">
        <v>24</v>
      </c>
      <c r="T51" s="95">
        <v>42539</v>
      </c>
      <c r="U51" s="70">
        <v>0.875</v>
      </c>
      <c r="V51" s="1"/>
      <c r="W51" s="201" t="s">
        <v>50</v>
      </c>
      <c r="X51" s="201"/>
      <c r="Y51" s="201"/>
      <c r="Z51" s="51" t="s">
        <v>13</v>
      </c>
      <c r="AA51" s="202" t="s">
        <v>52</v>
      </c>
      <c r="AB51" s="202"/>
      <c r="AC51" s="202"/>
      <c r="AD51" s="149"/>
      <c r="AE51" s="51" t="s">
        <v>13</v>
      </c>
      <c r="AF51" s="152"/>
      <c r="AG51" s="19"/>
      <c r="AH51" s="3"/>
    </row>
    <row r="52" spans="1:34" ht="15" customHeight="1" x14ac:dyDescent="0.25">
      <c r="A52" s="2"/>
      <c r="B52" s="92">
        <v>33</v>
      </c>
      <c r="C52" s="93">
        <v>42543</v>
      </c>
      <c r="D52" s="65">
        <v>0.875</v>
      </c>
      <c r="E52" s="2"/>
      <c r="F52" s="199" t="s">
        <v>45</v>
      </c>
      <c r="G52" s="199"/>
      <c r="H52" s="199"/>
      <c r="I52" s="47" t="s">
        <v>13</v>
      </c>
      <c r="J52" s="200" t="s">
        <v>51</v>
      </c>
      <c r="K52" s="200"/>
      <c r="L52" s="200"/>
      <c r="M52" s="151"/>
      <c r="N52" s="48" t="s">
        <v>13</v>
      </c>
      <c r="O52" s="152"/>
      <c r="P52" s="67"/>
      <c r="Q52" s="1"/>
      <c r="R52" s="1"/>
      <c r="S52" s="90">
        <v>35</v>
      </c>
      <c r="T52" s="95">
        <v>42543</v>
      </c>
      <c r="U52" s="70">
        <v>0.875</v>
      </c>
      <c r="V52" s="1"/>
      <c r="W52" s="201" t="s">
        <v>46</v>
      </c>
      <c r="X52" s="201"/>
      <c r="Y52" s="201"/>
      <c r="Z52" s="51" t="s">
        <v>13</v>
      </c>
      <c r="AA52" s="202" t="s">
        <v>50</v>
      </c>
      <c r="AB52" s="202"/>
      <c r="AC52" s="202"/>
      <c r="AD52" s="151"/>
      <c r="AE52" s="51" t="s">
        <v>13</v>
      </c>
      <c r="AF52" s="152"/>
      <c r="AG52" s="19"/>
      <c r="AH52" s="3"/>
    </row>
    <row r="53" spans="1:34" x14ac:dyDescent="0.25">
      <c r="A53" s="2"/>
      <c r="B53" s="92">
        <v>34</v>
      </c>
      <c r="C53" s="93">
        <v>42543</v>
      </c>
      <c r="D53" s="65">
        <v>0.875</v>
      </c>
      <c r="E53" s="2"/>
      <c r="F53" s="199" t="s">
        <v>49</v>
      </c>
      <c r="G53" s="199"/>
      <c r="H53" s="199"/>
      <c r="I53" s="47" t="s">
        <v>13</v>
      </c>
      <c r="J53" s="200" t="s">
        <v>47</v>
      </c>
      <c r="K53" s="200"/>
      <c r="L53" s="200"/>
      <c r="M53" s="149"/>
      <c r="N53" s="48" t="s">
        <v>13</v>
      </c>
      <c r="O53" s="152"/>
      <c r="P53" s="67"/>
      <c r="Q53" s="1"/>
      <c r="R53" s="1"/>
      <c r="S53" s="90">
        <v>36</v>
      </c>
      <c r="T53" s="95">
        <v>42543</v>
      </c>
      <c r="U53" s="70">
        <v>0.875</v>
      </c>
      <c r="V53" s="1"/>
      <c r="W53" s="201" t="s">
        <v>48</v>
      </c>
      <c r="X53" s="201"/>
      <c r="Y53" s="201"/>
      <c r="Z53" s="51" t="s">
        <v>13</v>
      </c>
      <c r="AA53" s="202" t="s">
        <v>52</v>
      </c>
      <c r="AB53" s="202"/>
      <c r="AC53" s="202"/>
      <c r="AD53" s="149"/>
      <c r="AE53" s="51" t="s">
        <v>13</v>
      </c>
      <c r="AF53" s="152"/>
      <c r="AG53" s="19"/>
      <c r="AH53" s="3"/>
    </row>
    <row r="54" spans="1:34" ht="15.75" thickBot="1" x14ac:dyDescent="0.3">
      <c r="A54" s="2"/>
      <c r="B54" s="71"/>
      <c r="C54" s="37"/>
      <c r="D54" s="37"/>
      <c r="E54" s="36"/>
      <c r="F54" s="36"/>
      <c r="G54" s="36"/>
      <c r="H54" s="36"/>
      <c r="I54" s="36"/>
      <c r="J54" s="36"/>
      <c r="K54" s="36"/>
      <c r="L54" s="36"/>
      <c r="M54" s="72"/>
      <c r="N54" s="72"/>
      <c r="O54" s="72"/>
      <c r="P54" s="73"/>
      <c r="Q54" s="1"/>
      <c r="R54" s="1"/>
      <c r="S54" s="74"/>
      <c r="T54" s="72"/>
      <c r="U54" s="72"/>
      <c r="V54" s="7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75"/>
      <c r="AH54" s="3"/>
    </row>
    <row r="55" spans="1:34" ht="15.75" thickBo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21" x14ac:dyDescent="0.25">
      <c r="A56" s="2"/>
      <c r="B56" s="194" t="s">
        <v>55</v>
      </c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"/>
      <c r="R56" s="1"/>
      <c r="S56" s="194" t="s">
        <v>56</v>
      </c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3"/>
    </row>
    <row r="57" spans="1:34" x14ac:dyDescent="0.25">
      <c r="A57" s="2"/>
      <c r="B57" s="53" t="s">
        <v>2</v>
      </c>
      <c r="C57" s="79" t="s">
        <v>3</v>
      </c>
      <c r="D57" s="44"/>
      <c r="E57" s="96" t="s">
        <v>4</v>
      </c>
      <c r="F57" s="96" t="s">
        <v>5</v>
      </c>
      <c r="G57" s="96" t="s">
        <v>6</v>
      </c>
      <c r="H57" s="97" t="s">
        <v>7</v>
      </c>
      <c r="I57" s="79"/>
      <c r="J57" s="79"/>
      <c r="K57" s="79" t="s">
        <v>8</v>
      </c>
      <c r="L57" s="79"/>
      <c r="M57" s="15" t="s">
        <v>9</v>
      </c>
      <c r="N57" s="14" t="s">
        <v>10</v>
      </c>
      <c r="O57" s="15" t="s">
        <v>57</v>
      </c>
      <c r="P57" s="67"/>
      <c r="Q57" s="1"/>
      <c r="R57" s="1"/>
      <c r="S57" s="89" t="s">
        <v>26</v>
      </c>
      <c r="T57" s="15" t="s">
        <v>27</v>
      </c>
      <c r="U57" s="15" t="s">
        <v>28</v>
      </c>
      <c r="V57" s="98"/>
      <c r="W57" s="99"/>
      <c r="X57" s="99"/>
      <c r="Y57" s="99"/>
      <c r="Z57" s="16" t="s">
        <v>29</v>
      </c>
      <c r="AA57" s="99"/>
      <c r="AB57" s="99"/>
      <c r="AC57" s="99"/>
      <c r="AD57" s="99"/>
      <c r="AE57" s="16" t="s">
        <v>8</v>
      </c>
      <c r="AF57" s="16"/>
      <c r="AG57" s="62"/>
      <c r="AH57" s="3"/>
    </row>
    <row r="58" spans="1:34" x14ac:dyDescent="0.25">
      <c r="A58" s="2"/>
      <c r="B58" s="100" t="s">
        <v>11</v>
      </c>
      <c r="C58" s="197" t="str">
        <f>IF(SUM(Gruppen!C6:C39)=72,VLOOKUP(1,Dritte!A5:C10,3,FALSE), "Erster der Dritten")</f>
        <v>Erster der Dritten</v>
      </c>
      <c r="D58" s="197"/>
      <c r="E58" s="173" t="str">
        <f>IF(SUM(Gruppen!C6:C39)=72,VLOOKUP($C58,Gruppen!$B$6:$L$39,2,FALSE), "0")</f>
        <v>0</v>
      </c>
      <c r="F58" s="173" t="str">
        <f>IF(SUM(Gruppen!C6:C39)=72,VLOOKUP($C58,Gruppen!$B$6:$L$39,3,FALSE), "0")</f>
        <v>0</v>
      </c>
      <c r="G58" s="173" t="str">
        <f>IF(SUM(Gruppen!C6:C39)=72,VLOOKUP($C58,Gruppen!$B$6:$L$39,4,FALSE), "0")</f>
        <v>0</v>
      </c>
      <c r="H58" s="173" t="str">
        <f>IF(SUM(Gruppen!C6:C39)=72,VLOOKUP($C58,Gruppen!$B$6:$L$39,5,FALSE), "0         ")</f>
        <v xml:space="preserve">0         </v>
      </c>
      <c r="I58" s="23"/>
      <c r="J58" s="181" t="str">
        <f>IF(SUM(Gruppen!C6:C39)=72,VLOOKUP($C58,Gruppen!$B$6:$L$39,6,FALSE), "0")</f>
        <v>0</v>
      </c>
      <c r="K58" s="23" t="s">
        <v>13</v>
      </c>
      <c r="L58" s="161" t="str">
        <f>IF(SUM(Gruppen!C6:C39)=72,VLOOKUP($C58,Gruppen!$B$6:$L$39,8,FALSE), "0")</f>
        <v>0</v>
      </c>
      <c r="M58" s="162" t="str">
        <f>IF(SUM(Gruppen!C6:C39)=72,VLOOKUP($C58,Gruppen!$B$6:$L$39,9,FALSE), "0")</f>
        <v>0</v>
      </c>
      <c r="N58" s="162" t="str">
        <f>IF(SUM(Gruppen!C6:C39)=72,VLOOKUP($C58,Gruppen!$B$6:$L$39,10,FALSE), "0")</f>
        <v>0</v>
      </c>
      <c r="O58" s="162" t="str">
        <f>IF(SUM(Gruppen!C6:C39)=72,VLOOKUP(1,Dritte!A5:C10,2,FALSE), "")</f>
        <v/>
      </c>
      <c r="P58" s="101"/>
      <c r="Q58" s="1"/>
      <c r="R58" s="1"/>
      <c r="S58" s="90">
        <v>37</v>
      </c>
      <c r="T58" s="69">
        <v>42546</v>
      </c>
      <c r="U58" s="70">
        <v>0.625</v>
      </c>
      <c r="V58" s="1"/>
      <c r="W58" s="191" t="str">
        <f>IF(SUM(E7:E10)=12,C8,"Zweiter Gruppe A")</f>
        <v>Zweiter Gruppe A</v>
      </c>
      <c r="X58" s="191"/>
      <c r="Y58" s="191"/>
      <c r="Z58" s="51" t="s">
        <v>13</v>
      </c>
      <c r="AA58" s="195" t="str">
        <f>IF(SUM(E24:E27)=12,C25,"Zweiter Gruppe C")</f>
        <v>Zweiter Gruppe C</v>
      </c>
      <c r="AB58" s="195"/>
      <c r="AC58" s="195"/>
      <c r="AD58" s="152"/>
      <c r="AE58" s="51" t="s">
        <v>13</v>
      </c>
      <c r="AF58" s="152"/>
      <c r="AG58" s="19"/>
      <c r="AH58" s="3"/>
    </row>
    <row r="59" spans="1:34" x14ac:dyDescent="0.25">
      <c r="A59" s="2"/>
      <c r="B59" s="102" t="s">
        <v>15</v>
      </c>
      <c r="C59" s="198" t="str">
        <f>IF(SUM(Gruppen!C6:C39)=72,VLOOKUP(2,Dritte!A5:C10,3,FALSE), "Zweiter der Dritten")</f>
        <v>Zweiter der Dritten</v>
      </c>
      <c r="D59" s="198"/>
      <c r="E59" s="175" t="str">
        <f>IF(SUM(Gruppen!C6:C39)=72,VLOOKUP($C59,Gruppen!$B$6:$L$39,2,FALSE), "0")</f>
        <v>0</v>
      </c>
      <c r="F59" s="175" t="str">
        <f>IF(SUM(Gruppen!C6:C39)=72,VLOOKUP($C59,Gruppen!$B$6:$L$39,3,FALSE), "0")</f>
        <v>0</v>
      </c>
      <c r="G59" s="175" t="str">
        <f>IF(SUM(Gruppen!C6:C39)=72,VLOOKUP($C59,Gruppen!$B$6:$L$39,4,FALSE), "0")</f>
        <v>0</v>
      </c>
      <c r="H59" s="175" t="str">
        <f>IF(SUM(Gruppen!C6:C39)=72,VLOOKUP($C59,Gruppen!$B$6:$L$39,5,FALSE),  "0         ")</f>
        <v xml:space="preserve">0         </v>
      </c>
      <c r="I59" s="103"/>
      <c r="J59" s="182" t="str">
        <f>IF(SUM(Gruppen!C6:C39)=72,VLOOKUP($C59,Gruppen!$B$6:$L$39,6,FALSE), "0")</f>
        <v>0</v>
      </c>
      <c r="K59" s="103" t="s">
        <v>13</v>
      </c>
      <c r="L59" s="177" t="str">
        <f>IF(SUM(Gruppen!C6:C39)=72,VLOOKUP($C59,Gruppen!$B$6:$L$39,8,FALSE), "0")</f>
        <v>0</v>
      </c>
      <c r="M59" s="178" t="str">
        <f>IF(SUM(Gruppen!C6:C39)=72,VLOOKUP($C59,Gruppen!$B$6:$L$39,9,FALSE), "0")</f>
        <v>0</v>
      </c>
      <c r="N59" s="178" t="str">
        <f>IF(SUM(Gruppen!C6:C39)=72,VLOOKUP($C59,Gruppen!$B$6:$L$39,10,FALSE), "0")</f>
        <v>0</v>
      </c>
      <c r="O59" s="178" t="str">
        <f>IF(SUM(Gruppen!C6:C39)=72,VLOOKUP(2,Dritte!A5:C10,2,FALSE), "")</f>
        <v/>
      </c>
      <c r="P59" s="104"/>
      <c r="Q59" s="1"/>
      <c r="R59" s="1"/>
      <c r="S59" s="90">
        <v>38</v>
      </c>
      <c r="T59" s="69">
        <v>42546</v>
      </c>
      <c r="U59" s="70">
        <v>0.75</v>
      </c>
      <c r="V59" s="1"/>
      <c r="W59" s="191" t="str">
        <f>IF(SUM(V7:V10)=12,T7,"Erster Gruppe B")</f>
        <v>Erster Gruppe B</v>
      </c>
      <c r="X59" s="191"/>
      <c r="Y59" s="191"/>
      <c r="Z59" s="51" t="s">
        <v>13</v>
      </c>
      <c r="AA59" s="196" t="str">
        <f>IF(SUM(Gruppen!C6:C39)=72,VLOOKUP(Dritte!E18,Dritte2!A5:E19,3,FALSE), "Dritter Gruppe A/C/D")</f>
        <v>Dritter Gruppe A/C/D</v>
      </c>
      <c r="AB59" s="196"/>
      <c r="AC59" s="196"/>
      <c r="AD59" s="152"/>
      <c r="AE59" s="51" t="s">
        <v>13</v>
      </c>
      <c r="AF59" s="152"/>
      <c r="AG59" s="19"/>
      <c r="AH59" s="3"/>
    </row>
    <row r="60" spans="1:34" x14ac:dyDescent="0.25">
      <c r="A60" s="2"/>
      <c r="B60" s="102" t="s">
        <v>18</v>
      </c>
      <c r="C60" s="177" t="str">
        <f>IF(SUM(Gruppen!C6:C39)=72,VLOOKUP(3,Dritte!A5:C10,3,FALSE), "Dritter der Dritten")</f>
        <v>Dritter der Dritten</v>
      </c>
      <c r="D60" s="85"/>
      <c r="E60" s="175" t="str">
        <f>IF(SUM(Gruppen!C6:C39)=72,VLOOKUP($C60,Gruppen!$B$6:$L$39,2,FALSE), "0")</f>
        <v>0</v>
      </c>
      <c r="F60" s="175" t="str">
        <f>IF(SUM(Gruppen!C6:C39)=72,VLOOKUP($C60,Gruppen!$B$6:$L$39,3,FALSE), "0")</f>
        <v>0</v>
      </c>
      <c r="G60" s="175" t="str">
        <f>IF(SUM(Gruppen!C6:C39)=72,VLOOKUP($C60,Gruppen!$B$6:$L$39,4,FALSE), "0")</f>
        <v>0</v>
      </c>
      <c r="H60" s="175" t="str">
        <f>IF(SUM(Gruppen!C6:C39)=72,VLOOKUP($C60,Gruppen!$B$6:$L$39,5,FALSE),  "0         ")</f>
        <v xml:space="preserve">0         </v>
      </c>
      <c r="I60" s="103"/>
      <c r="J60" s="182" t="str">
        <f>IF(SUM(Gruppen!C6:C39)=72,VLOOKUP($C60,Gruppen!$B$6:$L$39,6,FALSE), "0")</f>
        <v>0</v>
      </c>
      <c r="K60" s="103" t="s">
        <v>13</v>
      </c>
      <c r="L60" s="177" t="str">
        <f>IF(SUM(Gruppen!C6:C39)=72,VLOOKUP($C60,Gruppen!$B$6:$L$39,8,FALSE), "0")</f>
        <v>0</v>
      </c>
      <c r="M60" s="178" t="str">
        <f>IF(SUM(Gruppen!C6:C39)=72,VLOOKUP($C60,Gruppen!$B$6:$L$39,9,FALSE), "0")</f>
        <v>0</v>
      </c>
      <c r="N60" s="178" t="str">
        <f>IF(SUM(Gruppen!C6:C39)=72,VLOOKUP($C60,Gruppen!$B$6:$L$39,10,FALSE), "0")</f>
        <v>0</v>
      </c>
      <c r="O60" s="178" t="str">
        <f>IF(SUM(Gruppen!C6:C39)=72,VLOOKUP(3,Dritte!A5:C10,2,FALSE), "")</f>
        <v/>
      </c>
      <c r="P60" s="104"/>
      <c r="Q60" s="1"/>
      <c r="R60" s="1"/>
      <c r="S60" s="90">
        <v>39</v>
      </c>
      <c r="T60" s="154">
        <v>42546</v>
      </c>
      <c r="U60" s="70">
        <v>0.875</v>
      </c>
      <c r="V60" s="1"/>
      <c r="W60" s="191" t="str">
        <f>IF(SUM(V24:V27)=12,T24,"Erster Gruppe D")</f>
        <v>Erster Gruppe D</v>
      </c>
      <c r="X60" s="191"/>
      <c r="Y60" s="191"/>
      <c r="Z60" s="51" t="s">
        <v>13</v>
      </c>
      <c r="AA60" s="196" t="str">
        <f>IF(SUM(Gruppen!C6:C39)=72,VLOOKUP(Dritte!E18,Dritte2!A5:E19,2,FALSE), "Dritter Gruppe B/E/F")</f>
        <v>Dritter Gruppe B/E/F</v>
      </c>
      <c r="AB60" s="196"/>
      <c r="AC60" s="196"/>
      <c r="AD60" s="152"/>
      <c r="AE60" s="51" t="s">
        <v>13</v>
      </c>
      <c r="AF60" s="152"/>
      <c r="AG60" s="19"/>
      <c r="AH60" s="3"/>
    </row>
    <row r="61" spans="1:34" x14ac:dyDescent="0.25">
      <c r="A61" s="2"/>
      <c r="B61" s="102" t="s">
        <v>21</v>
      </c>
      <c r="C61" s="177" t="str">
        <f>IF(SUM(Gruppen!C6:C39)=72,VLOOKUP(4,Dritte!A5:C10,3,FALSE), "Vierter der Dritten")</f>
        <v>Vierter der Dritten</v>
      </c>
      <c r="D61" s="85"/>
      <c r="E61" s="175" t="str">
        <f>IF(SUM(Gruppen!C6:C39)=72,VLOOKUP($C61,Gruppen!$B$6:$L$39,2,FALSE), "0")</f>
        <v>0</v>
      </c>
      <c r="F61" s="175" t="str">
        <f>IF(SUM(Gruppen!C6:C39)=72,VLOOKUP($C61,Gruppen!$B$6:$L$39,3,FALSE), "0")</f>
        <v>0</v>
      </c>
      <c r="G61" s="175" t="str">
        <f>IF(SUM(Gruppen!C6:C39)=72,VLOOKUP($C61,Gruppen!$B$6:$L$39,4,FALSE), "0")</f>
        <v>0</v>
      </c>
      <c r="H61" s="175" t="str">
        <f>IF(SUM(Gruppen!C6:C39)=72,VLOOKUP($C61,Gruppen!$B$6:$L$39,5,FALSE),  "0         ")</f>
        <v xml:space="preserve">0         </v>
      </c>
      <c r="I61" s="103"/>
      <c r="J61" s="182" t="str">
        <f>IF(SUM(Gruppen!C6:C39)=72,VLOOKUP($C61,Gruppen!$B$6:$L$39,6,FALSE), "0")</f>
        <v>0</v>
      </c>
      <c r="K61" s="103" t="s">
        <v>13</v>
      </c>
      <c r="L61" s="177" t="str">
        <f>IF(SUM(Gruppen!C6:C39)=72,VLOOKUP($C61,Gruppen!$B$6:$L$39,8,FALSE), "0")</f>
        <v>0</v>
      </c>
      <c r="M61" s="178" t="str">
        <f>IF(SUM(Gruppen!C6:C39)=72,VLOOKUP($C61,Gruppen!$B$6:$L$39,9,FALSE), "0")</f>
        <v>0</v>
      </c>
      <c r="N61" s="178" t="str">
        <f>IF(SUM(Gruppen!C6:C39)=72,VLOOKUP($C61,Gruppen!$B$6:$L$39,10,FALSE), "0")</f>
        <v>0</v>
      </c>
      <c r="O61" s="178" t="str">
        <f>IF(SUM(Gruppen!C6:C39)=72,VLOOKUP(4,Dritte!A5:C10,2,FALSE), "")</f>
        <v/>
      </c>
      <c r="P61" s="104"/>
      <c r="Q61" s="1"/>
      <c r="R61" s="1"/>
      <c r="S61" s="90">
        <v>40</v>
      </c>
      <c r="T61" s="69">
        <v>42547</v>
      </c>
      <c r="U61" s="70">
        <v>0.625</v>
      </c>
      <c r="V61" s="1"/>
      <c r="W61" s="191" t="str">
        <f>IF(SUM(E7:E10)=12,C7,"Erster Gruppe A")</f>
        <v>Erster Gruppe A</v>
      </c>
      <c r="X61" s="191"/>
      <c r="Y61" s="191"/>
      <c r="Z61" s="51" t="s">
        <v>13</v>
      </c>
      <c r="AA61" s="196" t="str">
        <f>IF(SUM(Gruppen!C6:C39)=72,VLOOKUP(Dritte!E18,Dritte2!A5:E19,5,FALSE), "Dritter Gruppe C/D/E")</f>
        <v>Dritter Gruppe C/D/E</v>
      </c>
      <c r="AB61" s="196"/>
      <c r="AC61" s="196"/>
      <c r="AD61" s="152"/>
      <c r="AE61" s="51" t="s">
        <v>13</v>
      </c>
      <c r="AF61" s="152"/>
      <c r="AG61" s="19"/>
      <c r="AH61" s="3"/>
    </row>
    <row r="62" spans="1:34" x14ac:dyDescent="0.25">
      <c r="A62" s="2"/>
      <c r="B62" s="102" t="s">
        <v>62</v>
      </c>
      <c r="C62" s="177" t="str">
        <f>IF(SUM(Gruppen!C6:C39)=72,VLOOKUP(5,Dritte!A5:C10,3,FALSE), "Fünfter der Dritten")</f>
        <v>Fünfter der Dritten</v>
      </c>
      <c r="D62" s="85"/>
      <c r="E62" s="175" t="str">
        <f>IF(SUM(Gruppen!C6:C39)=72,VLOOKUP($C62,Gruppen!$B$6:$L$39,2,FALSE), "0")</f>
        <v>0</v>
      </c>
      <c r="F62" s="175" t="str">
        <f>IF(SUM(Gruppen!C6:C39)=72,VLOOKUP($C62,Gruppen!$B$6:$L$39,3,FALSE), "0")</f>
        <v>0</v>
      </c>
      <c r="G62" s="175" t="str">
        <f>IF(SUM(Gruppen!C6:C39)=72,VLOOKUP($C62,Gruppen!$B$6:$L$39,4,FALSE), "0")</f>
        <v>0</v>
      </c>
      <c r="H62" s="175" t="str">
        <f>IF(SUM(Gruppen!C6:C39)=72,VLOOKUP($C62,Gruppen!$B$6:$L$39,5,FALSE),  "0         ")</f>
        <v xml:space="preserve">0         </v>
      </c>
      <c r="I62" s="103"/>
      <c r="J62" s="182" t="str">
        <f>IF(SUM(Gruppen!C6:C39)=72,VLOOKUP($C62,Gruppen!$B$6:$L$39,6,FALSE), "0")</f>
        <v>0</v>
      </c>
      <c r="K62" s="103" t="s">
        <v>13</v>
      </c>
      <c r="L62" s="177" t="str">
        <f>IF(SUM(Gruppen!C6:C39)=72,VLOOKUP($C62,Gruppen!$B$6:$L$39,8,FALSE), "0")</f>
        <v>0</v>
      </c>
      <c r="M62" s="178" t="str">
        <f>IF(SUM(Gruppen!C6:C39)=72,VLOOKUP($C62,Gruppen!$B$6:$L$39,9,FALSE), "0")</f>
        <v>0</v>
      </c>
      <c r="N62" s="178" t="str">
        <f>IF(SUM(Gruppen!C6:C39)=72,VLOOKUP($C62,Gruppen!$B$6:$L$39,10,FALSE), "0")</f>
        <v>0</v>
      </c>
      <c r="O62" s="178" t="str">
        <f>IF(SUM(Gruppen!C6:C39)=72,VLOOKUP(5,Dritte!A5:C10,2,FALSE), "")</f>
        <v/>
      </c>
      <c r="P62" s="104"/>
      <c r="Q62" s="1"/>
      <c r="R62" s="1"/>
      <c r="S62" s="90">
        <v>41</v>
      </c>
      <c r="T62" s="69">
        <v>42547</v>
      </c>
      <c r="U62" s="70">
        <v>0.75</v>
      </c>
      <c r="V62" s="1"/>
      <c r="W62" s="191" t="str">
        <f>IF(SUM(E24:E27)=12,C24,"Erster Gruppe C")</f>
        <v>Erster Gruppe C</v>
      </c>
      <c r="X62" s="191"/>
      <c r="Y62" s="191"/>
      <c r="Z62" s="51" t="s">
        <v>13</v>
      </c>
      <c r="AA62" s="196" t="str">
        <f>IF(SUM(Gruppen!C6:C39)=72,VLOOKUP(Dritte!E18,Dritte2!A5:E19,4,FALSE), "Dritter Gruppe A/B/F")</f>
        <v>Dritter Gruppe A/B/F</v>
      </c>
      <c r="AB62" s="196"/>
      <c r="AC62" s="196"/>
      <c r="AD62" s="152"/>
      <c r="AE62" s="51" t="s">
        <v>13</v>
      </c>
      <c r="AF62" s="152"/>
      <c r="AG62" s="19"/>
      <c r="AH62" s="3"/>
    </row>
    <row r="63" spans="1:34" ht="15.75" thickBot="1" x14ac:dyDescent="0.3">
      <c r="A63" s="2"/>
      <c r="B63" s="105" t="s">
        <v>64</v>
      </c>
      <c r="C63" s="179" t="str">
        <f>IF(SUM(Gruppen!C6:C39)=72,VLOOKUP(6,Dritte!A5:C10,3,FALSE), "Sechster der Dritten")</f>
        <v>Sechster der Dritten</v>
      </c>
      <c r="D63" s="88"/>
      <c r="E63" s="176" t="str">
        <f>IF(SUM(Gruppen!C6:C39)=72,VLOOKUP($C63,Gruppen!$B$6:$L$39,2,FALSE), "0")</f>
        <v>0</v>
      </c>
      <c r="F63" s="176" t="str">
        <f>IF(SUM(Gruppen!C6:C39)=72,VLOOKUP($C63,Gruppen!$B$6:$L$39,3,FALSE), "0")</f>
        <v>0</v>
      </c>
      <c r="G63" s="176" t="str">
        <f>IF(SUM(Gruppen!C6:C39)=72,VLOOKUP($C63,Gruppen!$B$6:$L$39,4,FALSE), "0")</f>
        <v>0</v>
      </c>
      <c r="H63" s="176" t="str">
        <f>IF(SUM(Gruppen!C6:C39)=72,VLOOKUP($C63,Gruppen!$B$6:$L$39,5,FALSE),  "0         ")</f>
        <v xml:space="preserve">0         </v>
      </c>
      <c r="I63" s="106"/>
      <c r="J63" s="183" t="str">
        <f>IF(SUM(Gruppen!C6:C39)=72,VLOOKUP($C63,Gruppen!$B$6:$L$39,6,FALSE), "0")</f>
        <v>0</v>
      </c>
      <c r="K63" s="106" t="s">
        <v>13</v>
      </c>
      <c r="L63" s="179" t="str">
        <f>IF(SUM(Gruppen!C6:C39)=72,VLOOKUP($C63,Gruppen!$B$6:$L$39,8,FALSE), "0")</f>
        <v>0</v>
      </c>
      <c r="M63" s="180" t="str">
        <f>IF(SUM(Gruppen!C6:C39)=72,VLOOKUP($C63,Gruppen!$B$6:$L$39,9,FALSE), "0")</f>
        <v>0</v>
      </c>
      <c r="N63" s="180" t="str">
        <f>IF(SUM(Gruppen!C6:C39)=72,VLOOKUP($C63,Gruppen!$B$6:$L$39,10,FALSE), "0")</f>
        <v>0</v>
      </c>
      <c r="O63" s="180" t="str">
        <f>IF(SUM(Gruppen!C6:C39)=72,VLOOKUP(6,Dritte!A5:C10,2,FALSE), "")</f>
        <v/>
      </c>
      <c r="P63" s="107"/>
      <c r="Q63" s="1"/>
      <c r="R63" s="1"/>
      <c r="S63" s="90">
        <v>42</v>
      </c>
      <c r="T63" s="69">
        <v>42547</v>
      </c>
      <c r="U63" s="70">
        <v>0.875</v>
      </c>
      <c r="V63" s="1"/>
      <c r="W63" s="191" t="str">
        <f>IF(SUM(V41:V44)=12,T41,"Erster Gruppe F")</f>
        <v>Erster Gruppe F</v>
      </c>
      <c r="X63" s="191"/>
      <c r="Y63" s="191"/>
      <c r="Z63" s="51" t="s">
        <v>13</v>
      </c>
      <c r="AA63" s="195" t="str">
        <f>IF(SUM(E41:E44)=12,C42,"Zweiter Gruppe E")</f>
        <v>Zweiter Gruppe E</v>
      </c>
      <c r="AB63" s="195"/>
      <c r="AC63" s="195"/>
      <c r="AD63" s="152"/>
      <c r="AE63" s="51" t="s">
        <v>13</v>
      </c>
      <c r="AF63" s="152"/>
      <c r="AG63" s="19"/>
      <c r="AH63" s="3"/>
    </row>
    <row r="64" spans="1:34" x14ac:dyDescent="0.25">
      <c r="A64" s="2"/>
      <c r="B64" s="44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9"/>
      <c r="N64" s="109"/>
      <c r="O64" s="109"/>
      <c r="P64" s="109"/>
      <c r="Q64" s="1"/>
      <c r="R64" s="1"/>
      <c r="S64" s="90">
        <v>43</v>
      </c>
      <c r="T64" s="69">
        <v>42548</v>
      </c>
      <c r="U64" s="70">
        <v>0.75</v>
      </c>
      <c r="V64" s="1"/>
      <c r="W64" s="191" t="str">
        <f>IF(SUM(E41:E44)=12,C41,"Erster Gruppe E")</f>
        <v>Erster Gruppe E</v>
      </c>
      <c r="X64" s="191"/>
      <c r="Y64" s="191"/>
      <c r="Z64" s="51" t="s">
        <v>13</v>
      </c>
      <c r="AA64" s="195" t="str">
        <f>IF(SUM(V24:V27)=12,T25,"Zweiter Gruppe D")</f>
        <v>Zweiter Gruppe D</v>
      </c>
      <c r="AB64" s="195"/>
      <c r="AC64" s="195"/>
      <c r="AD64" s="152"/>
      <c r="AE64" s="51" t="s">
        <v>13</v>
      </c>
      <c r="AF64" s="152"/>
      <c r="AG64" s="19"/>
      <c r="AH64" s="3"/>
    </row>
    <row r="65" spans="1:34" x14ac:dyDescent="0.25">
      <c r="A65" s="2"/>
      <c r="B65" s="44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9"/>
      <c r="N65" s="109"/>
      <c r="O65" s="109"/>
      <c r="P65" s="109"/>
      <c r="Q65" s="1"/>
      <c r="R65" s="1"/>
      <c r="S65" s="90">
        <v>44</v>
      </c>
      <c r="T65" s="69">
        <v>42548</v>
      </c>
      <c r="U65" s="70">
        <v>0.875</v>
      </c>
      <c r="V65" s="1"/>
      <c r="W65" s="191" t="str">
        <f>IF(SUM(V7:V10)=12,T8,"Zweiter Gruppe B")</f>
        <v>Zweiter Gruppe B</v>
      </c>
      <c r="X65" s="191"/>
      <c r="Y65" s="191"/>
      <c r="Z65" s="51" t="s">
        <v>13</v>
      </c>
      <c r="AA65" s="195" t="str">
        <f>IF(SUM(V41:V44)=12,T42,"Zweiter Gruppe F")</f>
        <v>Zweiter Gruppe F</v>
      </c>
      <c r="AB65" s="195"/>
      <c r="AC65" s="195"/>
      <c r="AD65" s="152"/>
      <c r="AE65" s="51" t="s">
        <v>13</v>
      </c>
      <c r="AF65" s="152"/>
      <c r="AG65" s="19"/>
      <c r="AH65" s="3"/>
    </row>
    <row r="66" spans="1:34" ht="15.75" thickBot="1" x14ac:dyDescent="0.3">
      <c r="A66" s="2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9"/>
      <c r="N66" s="109"/>
      <c r="O66" s="109"/>
      <c r="P66" s="109"/>
      <c r="Q66" s="1"/>
      <c r="R66" s="1"/>
      <c r="S66" s="74"/>
      <c r="T66" s="72"/>
      <c r="U66" s="72"/>
      <c r="V66" s="7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75"/>
      <c r="AH66" s="3"/>
    </row>
    <row r="67" spans="1:34" ht="15.75" thickBo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21" x14ac:dyDescent="0.25">
      <c r="A68" s="2"/>
      <c r="B68" s="194" t="s">
        <v>66</v>
      </c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"/>
      <c r="R68" s="1"/>
      <c r="S68" s="194" t="s">
        <v>67</v>
      </c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3"/>
    </row>
    <row r="69" spans="1:34" x14ac:dyDescent="0.25">
      <c r="A69" s="2"/>
      <c r="B69" s="53" t="s">
        <v>26</v>
      </c>
      <c r="C69" s="54" t="s">
        <v>27</v>
      </c>
      <c r="D69" s="54" t="s">
        <v>28</v>
      </c>
      <c r="E69" s="110"/>
      <c r="F69" s="110"/>
      <c r="G69" s="110"/>
      <c r="H69" s="111"/>
      <c r="I69" s="54" t="s">
        <v>29</v>
      </c>
      <c r="J69" s="111"/>
      <c r="K69" s="111"/>
      <c r="L69" s="111"/>
      <c r="M69" s="112"/>
      <c r="N69" s="15" t="s">
        <v>8</v>
      </c>
      <c r="O69" s="14"/>
      <c r="P69" s="67"/>
      <c r="Q69" s="1"/>
      <c r="R69" s="1"/>
      <c r="S69" s="89" t="s">
        <v>26</v>
      </c>
      <c r="T69" s="15" t="s">
        <v>27</v>
      </c>
      <c r="U69" s="15" t="s">
        <v>28</v>
      </c>
      <c r="V69" s="112"/>
      <c r="W69" s="113"/>
      <c r="X69" s="113"/>
      <c r="Y69" s="99"/>
      <c r="Z69" s="16" t="s">
        <v>29</v>
      </c>
      <c r="AA69" s="99"/>
      <c r="AB69" s="99"/>
      <c r="AC69" s="113"/>
      <c r="AD69" s="113"/>
      <c r="AE69" s="16" t="s">
        <v>8</v>
      </c>
      <c r="AF69" s="18"/>
      <c r="AG69" s="19"/>
      <c r="AH69" s="3"/>
    </row>
    <row r="70" spans="1:34" x14ac:dyDescent="0.25">
      <c r="A70" s="2"/>
      <c r="B70" s="92">
        <v>45</v>
      </c>
      <c r="C70" s="93">
        <v>42551</v>
      </c>
      <c r="D70" s="65">
        <v>0.875</v>
      </c>
      <c r="E70" s="188" t="str">
        <f>IF(AND(AD58&lt;&gt;"",AF58&lt;&gt;""),IF(AD58=AF58,"Fehler in Spiel 37",IF(AD58&gt;AF58,W58,AA58)),"Sieger Spiel 37")</f>
        <v>Sieger Spiel 37</v>
      </c>
      <c r="F70" s="188"/>
      <c r="G70" s="188"/>
      <c r="H70" s="188"/>
      <c r="I70" s="47" t="s">
        <v>13</v>
      </c>
      <c r="J70" s="189" t="str">
        <f>IF(AND(AD60&lt;&gt;"",AF60&lt;&gt;""),IF(AD60=AF60,"Fehler in Spiel 39",IF(AD60&gt;AF60,W60,AA60)),"Sieger Spiel 39")</f>
        <v>Sieger Spiel 39</v>
      </c>
      <c r="K70" s="189"/>
      <c r="L70" s="189"/>
      <c r="M70" s="152"/>
      <c r="N70" s="48" t="s">
        <v>13</v>
      </c>
      <c r="O70" s="152"/>
      <c r="P70" s="67"/>
      <c r="Q70" s="1"/>
      <c r="R70" s="1"/>
      <c r="S70" s="90">
        <v>49</v>
      </c>
      <c r="T70" s="95">
        <v>42557</v>
      </c>
      <c r="U70" s="114">
        <v>0.875</v>
      </c>
      <c r="V70" s="1"/>
      <c r="W70" s="191" t="str">
        <f>IF(AND(M70&lt;&gt;"",O70&lt;&gt;""),IF(M70=O70,"Fehler in Spiel 45",IF(M70&gt;O70,E70,J70)),"Sieger Spiel 45")</f>
        <v>Sieger Spiel 45</v>
      </c>
      <c r="X70" s="191"/>
      <c r="Y70" s="191"/>
      <c r="Z70" s="51" t="s">
        <v>13</v>
      </c>
      <c r="AA70" s="193" t="str">
        <f>IF(AND(M71&lt;&gt;"",O71&lt;&gt;""),IF(M71=O71,"Fehler in Spiel 46",IF(M71&gt;O71,E71,J71)),"Sieger Spiel 46")</f>
        <v>Sieger Spiel 46</v>
      </c>
      <c r="AB70" s="193"/>
      <c r="AC70" s="193"/>
      <c r="AD70" s="152"/>
      <c r="AE70" s="51" t="s">
        <v>13</v>
      </c>
      <c r="AF70" s="152"/>
      <c r="AG70" s="19"/>
      <c r="AH70" s="3"/>
    </row>
    <row r="71" spans="1:34" x14ac:dyDescent="0.25">
      <c r="A71" s="2"/>
      <c r="B71" s="92">
        <v>46</v>
      </c>
      <c r="C71" s="93">
        <v>42552</v>
      </c>
      <c r="D71" s="65">
        <v>0.875</v>
      </c>
      <c r="E71" s="188" t="str">
        <f>IF(AND(AD59&lt;&gt;"",AF59&lt;&gt;""),IF(AD59=AF59,"Fehler in Spiel 38",IF(AD59&gt;AF59,W59,AA59)),"Sieger Spiel 38")</f>
        <v>Sieger Spiel 38</v>
      </c>
      <c r="F71" s="188"/>
      <c r="G71" s="188"/>
      <c r="H71" s="188"/>
      <c r="I71" s="47" t="s">
        <v>13</v>
      </c>
      <c r="J71" s="189" t="str">
        <f>IF(AND(AD63&lt;&gt;"",AF63&lt;&gt;""),IF(AD63=AF63,"Fehler in Spiel 42",IF(AD63&gt;AF63,W63,AA63)),"Sieger Spiel 42")</f>
        <v>Sieger Spiel 42</v>
      </c>
      <c r="K71" s="189"/>
      <c r="L71" s="189"/>
      <c r="M71" s="152"/>
      <c r="N71" s="48" t="s">
        <v>13</v>
      </c>
      <c r="O71" s="152"/>
      <c r="P71" s="67"/>
      <c r="Q71" s="1"/>
      <c r="R71" s="1"/>
      <c r="S71" s="90">
        <v>50</v>
      </c>
      <c r="T71" s="95">
        <v>42558</v>
      </c>
      <c r="U71" s="114">
        <v>0.875</v>
      </c>
      <c r="V71" s="1"/>
      <c r="W71" s="191" t="str">
        <f>IF(AND(M72&lt;&gt;"",O72&lt;&gt;""),IF(M72=O72,"Fehler in Spiel 47",IF(M72&gt;O72,E72,J72)),"Sieger Spiel 47")</f>
        <v>Sieger Spiel 47</v>
      </c>
      <c r="X71" s="191"/>
      <c r="Y71" s="191"/>
      <c r="Z71" s="51" t="s">
        <v>13</v>
      </c>
      <c r="AA71" s="193" t="str">
        <f>IF(AND(M73&lt;&gt;"",O73&lt;&gt;""),IF(M73=O73,"Fehler in Spiel 48",IF(M73&gt;O73,E73,J73)),"Sieger Spiel 48")</f>
        <v>Sieger Spiel 48</v>
      </c>
      <c r="AB71" s="193"/>
      <c r="AC71" s="193"/>
      <c r="AD71" s="152"/>
      <c r="AE71" s="51" t="s">
        <v>13</v>
      </c>
      <c r="AF71" s="152"/>
      <c r="AG71" s="19"/>
      <c r="AH71" s="3"/>
    </row>
    <row r="72" spans="1:34" ht="15.75" thickBot="1" x14ac:dyDescent="0.3">
      <c r="A72" s="2"/>
      <c r="B72" s="92">
        <v>47</v>
      </c>
      <c r="C72" s="93">
        <v>42553</v>
      </c>
      <c r="D72" s="65">
        <v>0.875</v>
      </c>
      <c r="E72" s="188" t="str">
        <f>IF(AND(AD62&lt;&gt;"",AF62&lt;&gt;""),IF(AD62=AF62,"Fehler in Spiel 41",IF(AD62&gt;AF62,W62,AA62)),"Sieger Spiel 41")</f>
        <v>Sieger Spiel 41</v>
      </c>
      <c r="F72" s="188"/>
      <c r="G72" s="188"/>
      <c r="H72" s="188"/>
      <c r="I72" s="47" t="s">
        <v>13</v>
      </c>
      <c r="J72" s="189" t="str">
        <f>IF(AND(AD64&lt;&gt;"",AF64&lt;&gt;""),IF(AD64=AF64,"Fehler in Spiel 43",IF(AD64&gt;AF64,W64,AA64)),"Sieger Spiel 43")</f>
        <v>Sieger Spiel 43</v>
      </c>
      <c r="K72" s="189"/>
      <c r="L72" s="189"/>
      <c r="M72" s="152"/>
      <c r="N72" s="48" t="s">
        <v>13</v>
      </c>
      <c r="O72" s="152"/>
      <c r="P72" s="67"/>
      <c r="Q72" s="1"/>
      <c r="R72" s="1"/>
      <c r="S72" s="74"/>
      <c r="T72" s="72"/>
      <c r="U72" s="72"/>
      <c r="V72" s="7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75"/>
      <c r="AH72" s="3"/>
    </row>
    <row r="73" spans="1:34" ht="15.75" thickBot="1" x14ac:dyDescent="0.3">
      <c r="A73" s="2"/>
      <c r="B73" s="92">
        <v>48</v>
      </c>
      <c r="C73" s="93">
        <v>42554</v>
      </c>
      <c r="D73" s="65">
        <v>0.875</v>
      </c>
      <c r="E73" s="188" t="str">
        <f>IF(AND(AD61&lt;&gt;"",AF61&lt;&gt;""),IF(AD61=AF61,"Fehler in Spiel 40",IF(AD61&gt;AF61,W61,AA61)),"Sieger Spiel 40")</f>
        <v>Sieger Spiel 40</v>
      </c>
      <c r="F73" s="188"/>
      <c r="G73" s="188"/>
      <c r="H73" s="188"/>
      <c r="I73" s="47" t="s">
        <v>13</v>
      </c>
      <c r="J73" s="189" t="str">
        <f>IF(AND(AD65&lt;&gt;"",AF65&lt;&gt;""),IF(AD65=AF65,"Fehler in Spiel 44",IF(AD65&gt;AF65,W65,AA65)),"Sieger Spiel 44")</f>
        <v>Sieger Spiel 44</v>
      </c>
      <c r="K73" s="189"/>
      <c r="L73" s="189"/>
      <c r="M73" s="152"/>
      <c r="N73" s="48" t="s">
        <v>13</v>
      </c>
      <c r="O73" s="152"/>
      <c r="P73" s="67"/>
      <c r="Q73" s="1"/>
      <c r="R73" s="1"/>
      <c r="S73" s="1"/>
      <c r="T73" s="1"/>
      <c r="U73" s="1"/>
      <c r="V73" s="1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ht="15.75" thickBot="1" x14ac:dyDescent="0.3">
      <c r="A74" s="2"/>
      <c r="B74" s="71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72"/>
      <c r="N74" s="72"/>
      <c r="O74" s="72"/>
      <c r="P74" s="73"/>
      <c r="Q74" s="1"/>
      <c r="R74" s="1"/>
      <c r="S74" s="190" t="s">
        <v>68</v>
      </c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  <c r="AH74" s="3"/>
    </row>
    <row r="75" spans="1:34" ht="15.75" thickBo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3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89" t="s">
        <v>26</v>
      </c>
      <c r="T76" s="15" t="s">
        <v>27</v>
      </c>
      <c r="U76" s="15" t="s">
        <v>28</v>
      </c>
      <c r="V76" s="112"/>
      <c r="W76" s="113"/>
      <c r="X76" s="113"/>
      <c r="Y76" s="99"/>
      <c r="Z76" s="16" t="s">
        <v>29</v>
      </c>
      <c r="AA76" s="99"/>
      <c r="AB76" s="99"/>
      <c r="AC76" s="113"/>
      <c r="AD76" s="113"/>
      <c r="AE76" s="16" t="s">
        <v>8</v>
      </c>
      <c r="AF76" s="18"/>
      <c r="AG76" s="19"/>
      <c r="AH76" s="3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90">
        <v>51</v>
      </c>
      <c r="T77" s="95">
        <v>42561</v>
      </c>
      <c r="U77" s="114">
        <v>0.875</v>
      </c>
      <c r="V77" s="1"/>
      <c r="W77" s="191" t="str">
        <f>IF(AND(AD70&lt;&gt;"",AF70&lt;&gt;""),IF(AD70=AF70,"Fehler in Spiel 49",IF(AD70&gt;AF70,W70,AA70)),"Sieger Spiel 49")</f>
        <v>Sieger Spiel 49</v>
      </c>
      <c r="X77" s="191"/>
      <c r="Y77" s="191"/>
      <c r="Z77" s="51" t="s">
        <v>13</v>
      </c>
      <c r="AA77" s="184" t="str">
        <f>IF(AND(AD71&lt;&gt;"",AF71&lt;&gt;""),IF(AD71=AF71,"Fehler in Spiel 50",IF(AD71&gt;AF71,W71,AA71)),"Sieger Spiel 50")</f>
        <v>Sieger Spiel 50</v>
      </c>
      <c r="AB77" s="3"/>
      <c r="AC77" s="3"/>
      <c r="AD77" s="152"/>
      <c r="AE77" s="51" t="s">
        <v>13</v>
      </c>
      <c r="AF77" s="152"/>
      <c r="AG77" s="19"/>
      <c r="AH77" s="3"/>
    </row>
    <row r="78" spans="1:34" ht="15.7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74"/>
      <c r="T78" s="72"/>
      <c r="U78" s="72"/>
      <c r="V78" s="7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75"/>
      <c r="AH78" s="3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ht="15.7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12"/>
      <c r="N80" s="15"/>
      <c r="O80" s="14"/>
      <c r="P80" s="1"/>
      <c r="Q80" s="1"/>
      <c r="R80" s="1"/>
      <c r="S80" s="14"/>
      <c r="T80" s="14"/>
      <c r="U80" s="14"/>
      <c r="V80" s="1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ht="15.7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90" t="s">
        <v>69</v>
      </c>
      <c r="O81" s="190"/>
      <c r="P81" s="190"/>
      <c r="Q81" s="190"/>
      <c r="R81" s="190"/>
      <c r="S81" s="190"/>
      <c r="T81" s="190"/>
      <c r="U81" s="1"/>
      <c r="V81" s="1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ht="15.7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90"/>
      <c r="O82" s="190"/>
      <c r="P82" s="190"/>
      <c r="Q82" s="190"/>
      <c r="R82" s="190"/>
      <c r="S82" s="190"/>
      <c r="T82" s="190"/>
      <c r="U82" s="1"/>
      <c r="V82" s="1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ht="15.7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92" t="str">
        <f>IF(AND(AD77&lt;&gt;"",AF77&lt;&gt;""),IF(AD77=AF77,"Fehler in Spiel 51",IF(AD77&gt;AF77,W77,AA77)),"")</f>
        <v/>
      </c>
      <c r="O83" s="192"/>
      <c r="P83" s="192"/>
      <c r="Q83" s="192"/>
      <c r="R83" s="192"/>
      <c r="S83" s="192"/>
      <c r="T83" s="192"/>
      <c r="U83" s="1"/>
      <c r="V83" s="1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ht="21.7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92"/>
      <c r="O84" s="192"/>
      <c r="P84" s="192"/>
      <c r="Q84" s="192"/>
      <c r="R84" s="192"/>
      <c r="S84" s="192"/>
      <c r="T84" s="192"/>
      <c r="U84" s="115"/>
      <c r="V84" s="1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ht="21.7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15"/>
      <c r="N85" s="192"/>
      <c r="O85" s="192"/>
      <c r="P85" s="192"/>
      <c r="Q85" s="192"/>
      <c r="R85" s="192"/>
      <c r="S85" s="192"/>
      <c r="T85" s="192"/>
      <c r="U85" s="115"/>
      <c r="V85" s="1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ht="21.7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15"/>
      <c r="N86" s="192"/>
      <c r="O86" s="192"/>
      <c r="P86" s="192"/>
      <c r="Q86" s="192"/>
      <c r="R86" s="192"/>
      <c r="S86" s="192"/>
      <c r="T86" s="192"/>
      <c r="U86" s="116"/>
      <c r="V86" s="1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ht="2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16"/>
      <c r="T87" s="116"/>
      <c r="U87" s="115"/>
      <c r="V87" s="1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</sheetData>
  <sheetProtection algorithmName="SHA-512" hashValue="v3+VeZYo+AbOUVJzmBW0yRDgxi1pZKUAH5YprNNitt42NEf++tQa3UNsd+BDY5/TF0y30tmPMqUWw7HMEvbJ4Q==" saltValue="1/GyZcSkZwat32EmUJKmaQ==" spinCount="100000" sheet="1" objects="1" scenarios="1"/>
  <mergeCells count="152">
    <mergeCell ref="B5:P5"/>
    <mergeCell ref="S5:AG5"/>
    <mergeCell ref="T7:U7"/>
    <mergeCell ref="T8:U8"/>
    <mergeCell ref="T9:U9"/>
    <mergeCell ref="T10:U10"/>
    <mergeCell ref="F15:H15"/>
    <mergeCell ref="J15:L15"/>
    <mergeCell ref="W15:Y15"/>
    <mergeCell ref="AA15:AC15"/>
    <mergeCell ref="F16:H16"/>
    <mergeCell ref="J16:L16"/>
    <mergeCell ref="W16:Y16"/>
    <mergeCell ref="AA16:AC16"/>
    <mergeCell ref="B12:P12"/>
    <mergeCell ref="S12:AG12"/>
    <mergeCell ref="F13:L13"/>
    <mergeCell ref="W13:AC13"/>
    <mergeCell ref="F14:H14"/>
    <mergeCell ref="J14:L14"/>
    <mergeCell ref="W14:Y14"/>
    <mergeCell ref="AA14:AC14"/>
    <mergeCell ref="F19:H19"/>
    <mergeCell ref="J19:L19"/>
    <mergeCell ref="W19:Y19"/>
    <mergeCell ref="AA19:AC19"/>
    <mergeCell ref="E21:F21"/>
    <mergeCell ref="B22:P22"/>
    <mergeCell ref="S22:AG22"/>
    <mergeCell ref="F17:H17"/>
    <mergeCell ref="J17:L17"/>
    <mergeCell ref="W17:Y17"/>
    <mergeCell ref="AA17:AC17"/>
    <mergeCell ref="F18:H18"/>
    <mergeCell ref="J18:L18"/>
    <mergeCell ref="W18:Y18"/>
    <mergeCell ref="AA18:AC18"/>
    <mergeCell ref="C27:D27"/>
    <mergeCell ref="T27:U27"/>
    <mergeCell ref="B29:P29"/>
    <mergeCell ref="S29:AG29"/>
    <mergeCell ref="F30:L30"/>
    <mergeCell ref="W30:AC30"/>
    <mergeCell ref="C24:D24"/>
    <mergeCell ref="T24:U24"/>
    <mergeCell ref="C25:D25"/>
    <mergeCell ref="T25:U25"/>
    <mergeCell ref="C26:D26"/>
    <mergeCell ref="T26:U26"/>
    <mergeCell ref="F33:H33"/>
    <mergeCell ref="J33:L33"/>
    <mergeCell ref="W33:Y33"/>
    <mergeCell ref="AA33:AC33"/>
    <mergeCell ref="F34:H34"/>
    <mergeCell ref="J34:L34"/>
    <mergeCell ref="W34:Y34"/>
    <mergeCell ref="AA34:AC34"/>
    <mergeCell ref="F31:H31"/>
    <mergeCell ref="J31:L31"/>
    <mergeCell ref="W31:Y31"/>
    <mergeCell ref="AA31:AC31"/>
    <mergeCell ref="F32:H32"/>
    <mergeCell ref="J32:L32"/>
    <mergeCell ref="W32:Y32"/>
    <mergeCell ref="AA32:AC32"/>
    <mergeCell ref="B39:P39"/>
    <mergeCell ref="S39:AG39"/>
    <mergeCell ref="C41:D41"/>
    <mergeCell ref="T41:U41"/>
    <mergeCell ref="C42:D42"/>
    <mergeCell ref="T42:U42"/>
    <mergeCell ref="F35:H35"/>
    <mergeCell ref="J35:L35"/>
    <mergeCell ref="W35:Y35"/>
    <mergeCell ref="AA35:AC35"/>
    <mergeCell ref="F36:H36"/>
    <mergeCell ref="J36:L36"/>
    <mergeCell ref="W36:Y36"/>
    <mergeCell ref="AA36:AC36"/>
    <mergeCell ref="F47:L47"/>
    <mergeCell ref="W47:AC47"/>
    <mergeCell ref="F48:H48"/>
    <mergeCell ref="J48:L48"/>
    <mergeCell ref="W48:Y48"/>
    <mergeCell ref="AA48:AC48"/>
    <mergeCell ref="C43:D43"/>
    <mergeCell ref="T43:U43"/>
    <mergeCell ref="C44:D44"/>
    <mergeCell ref="T44:U44"/>
    <mergeCell ref="B46:P46"/>
    <mergeCell ref="S46:AG46"/>
    <mergeCell ref="F51:H51"/>
    <mergeCell ref="J51:L51"/>
    <mergeCell ref="W51:Y51"/>
    <mergeCell ref="AA51:AC51"/>
    <mergeCell ref="F52:H52"/>
    <mergeCell ref="J52:L52"/>
    <mergeCell ref="W52:Y52"/>
    <mergeCell ref="AA52:AC52"/>
    <mergeCell ref="F49:H49"/>
    <mergeCell ref="J49:L49"/>
    <mergeCell ref="W49:Y49"/>
    <mergeCell ref="AA49:AC49"/>
    <mergeCell ref="F50:H50"/>
    <mergeCell ref="J50:L50"/>
    <mergeCell ref="W50:Y50"/>
    <mergeCell ref="AA50:AC50"/>
    <mergeCell ref="C58:D58"/>
    <mergeCell ref="W58:Y58"/>
    <mergeCell ref="AA58:AC58"/>
    <mergeCell ref="C59:D59"/>
    <mergeCell ref="W60:Y60"/>
    <mergeCell ref="AA60:AC60"/>
    <mergeCell ref="F53:H53"/>
    <mergeCell ref="J53:L53"/>
    <mergeCell ref="W53:Y53"/>
    <mergeCell ref="AA53:AC53"/>
    <mergeCell ref="B56:P56"/>
    <mergeCell ref="S56:AG56"/>
    <mergeCell ref="AA61:AC61"/>
    <mergeCell ref="W65:Y65"/>
    <mergeCell ref="AA65:AC65"/>
    <mergeCell ref="W59:Y59"/>
    <mergeCell ref="AA59:AC59"/>
    <mergeCell ref="W63:Y63"/>
    <mergeCell ref="AA63:AC63"/>
    <mergeCell ref="W62:Y62"/>
    <mergeCell ref="AA62:AC62"/>
    <mergeCell ref="A1:L3"/>
    <mergeCell ref="M1:V4"/>
    <mergeCell ref="W2:AH3"/>
    <mergeCell ref="E73:H73"/>
    <mergeCell ref="J73:L73"/>
    <mergeCell ref="S74:AG75"/>
    <mergeCell ref="W77:Y77"/>
    <mergeCell ref="N81:T82"/>
    <mergeCell ref="N83:T86"/>
    <mergeCell ref="E71:H71"/>
    <mergeCell ref="J71:L71"/>
    <mergeCell ref="W71:Y71"/>
    <mergeCell ref="AA71:AC71"/>
    <mergeCell ref="E72:H72"/>
    <mergeCell ref="J72:L72"/>
    <mergeCell ref="B68:P68"/>
    <mergeCell ref="S68:AG68"/>
    <mergeCell ref="E70:H70"/>
    <mergeCell ref="J70:L70"/>
    <mergeCell ref="W70:Y70"/>
    <mergeCell ref="AA70:AC70"/>
    <mergeCell ref="W64:Y64"/>
    <mergeCell ref="AA64:AC64"/>
    <mergeCell ref="W61:Y61"/>
  </mergeCells>
  <dataValidations count="1">
    <dataValidation type="whole" allowBlank="1" showInputMessage="1" showErrorMessage="1" error="Es muss eine ganze Zahl im Bereich von 0 bis 99 eingegeben werden." sqref="M14:M19 O14:O19 AF77 AD48:AD53 O31:O36 M31:M36 AF14:AF19 AD14:AD19 O48:O53 M48:M53 AF31:AF36 AD31:AD36 AD58:AD65 AF58:AF65 AF70:AF71 AD70:AD71 O70:O73 M70:M73 AD77 AF48:AF53">
      <formula1>0</formula1>
      <formula2>99</formula2>
    </dataValidation>
  </dataValidations>
  <hyperlinks>
    <hyperlink ref="W2:AH3" r:id="rId1" display="© http://www.fussball-em-2016.com"/>
  </hyperlinks>
  <pageMargins left="0.70000000000000007" right="0.70000000000000007" top="0.78740157500000008" bottom="0.78740157500000008" header="0.30000000000000004" footer="0.30000000000000004"/>
  <pageSetup paperSize="9" fitToWidth="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16" workbookViewId="0">
      <selection activeCell="A19" sqref="A19"/>
    </sheetView>
  </sheetViews>
  <sheetFormatPr baseColWidth="10" defaultRowHeight="15" x14ac:dyDescent="0.25"/>
  <cols>
    <col min="1" max="1" width="11.42578125" customWidth="1"/>
    <col min="2" max="2" width="15.85546875" customWidth="1"/>
    <col min="3" max="3" width="6.140625" customWidth="1"/>
    <col min="4" max="4" width="5.5703125" customWidth="1"/>
    <col min="5" max="5" width="4.7109375" customWidth="1"/>
    <col min="6" max="6" width="5.42578125" customWidth="1"/>
    <col min="7" max="7" width="3.42578125" customWidth="1"/>
    <col min="8" max="8" width="3.7109375" customWidth="1"/>
    <col min="9" max="10" width="3.42578125" customWidth="1"/>
    <col min="11" max="11" width="7.28515625" customWidth="1"/>
    <col min="12" max="12" width="6.85546875" customWidth="1"/>
  </cols>
  <sheetData>
    <row r="1" spans="1:12" x14ac:dyDescent="0.25">
      <c r="A1" t="s">
        <v>70</v>
      </c>
    </row>
    <row r="4" spans="1:12" x14ac:dyDescent="0.25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2" x14ac:dyDescent="0.25">
      <c r="A5" t="s">
        <v>72</v>
      </c>
      <c r="B5" s="136" t="s">
        <v>71</v>
      </c>
      <c r="C5" s="137" t="s">
        <v>4</v>
      </c>
      <c r="D5" s="137" t="s">
        <v>5</v>
      </c>
      <c r="E5" s="137" t="s">
        <v>6</v>
      </c>
      <c r="F5" s="138" t="s">
        <v>7</v>
      </c>
      <c r="G5" s="136"/>
      <c r="H5" s="139" t="s">
        <v>8</v>
      </c>
      <c r="I5" s="136"/>
      <c r="J5" s="139" t="s">
        <v>9</v>
      </c>
      <c r="K5" s="136" t="s">
        <v>10</v>
      </c>
      <c r="L5" s="136" t="s">
        <v>73</v>
      </c>
    </row>
    <row r="6" spans="1:12" x14ac:dyDescent="0.25">
      <c r="A6">
        <f>IF(SUM(L$6:L$9)=4,1,IF(COUNTIF(L$6:L6,L6)&gt;1,L6+1,L6))</f>
        <v>1</v>
      </c>
      <c r="B6" s="140" t="s">
        <v>12</v>
      </c>
      <c r="C6" s="137">
        <f>COUNT(Tabelle!M14,Tabelle!M17,Tabelle!O18)</f>
        <v>0</v>
      </c>
      <c r="D6" s="137">
        <f>SUM(Ränge2!B4:D4)</f>
        <v>0</v>
      </c>
      <c r="E6" s="137">
        <f>SUM(Ränge2!E4:G4)</f>
        <v>0</v>
      </c>
      <c r="F6" s="137" t="str">
        <f>CONCATENATE(TEXT(C6-(D6+E6),0),"         ")</f>
        <v xml:space="preserve">0         </v>
      </c>
      <c r="G6" s="136">
        <f>SUM(Tabelle!M14,Tabelle!M17,Tabelle!O18)</f>
        <v>0</v>
      </c>
      <c r="H6" s="139" t="s">
        <v>13</v>
      </c>
      <c r="I6" s="136">
        <f>SUM(Tabelle!O14,Tabelle!O17,Tabelle!M18)</f>
        <v>0</v>
      </c>
      <c r="J6" s="139">
        <f>G6-I6</f>
        <v>0</v>
      </c>
      <c r="K6" s="139">
        <f>3*D6+E6</f>
        <v>0</v>
      </c>
      <c r="L6" s="139">
        <f>Ränge2!AO4</f>
        <v>1</v>
      </c>
    </row>
    <row r="7" spans="1:12" x14ac:dyDescent="0.25">
      <c r="A7">
        <f>IF(SUM(L$6:L$9)=4,2,IF(COUNTIF(L$6:L7,L7)&gt;1,L7+1,L7))</f>
        <v>2</v>
      </c>
      <c r="B7" s="140" t="s">
        <v>16</v>
      </c>
      <c r="C7" s="137">
        <f>COUNT(Tabelle!O14,Tabelle!M16,Tabelle!M19)</f>
        <v>0</v>
      </c>
      <c r="D7" s="137">
        <f>SUM(Ränge2!B5:D5)</f>
        <v>0</v>
      </c>
      <c r="E7" s="137">
        <f>SUM(Ränge2!E5:G5)</f>
        <v>0</v>
      </c>
      <c r="F7" s="137" t="str">
        <f>CONCATENATE(TEXT(C7-(D7+E7),0),"         ")</f>
        <v xml:space="preserve">0         </v>
      </c>
      <c r="G7" s="136">
        <f>SUM(Tabelle!O14,Tabelle!M16,Tabelle!M19)</f>
        <v>0</v>
      </c>
      <c r="H7" s="139" t="s">
        <v>13</v>
      </c>
      <c r="I7" s="136">
        <f>SUM(Tabelle!M14,Tabelle!O16,Tabelle!O19)</f>
        <v>0</v>
      </c>
      <c r="J7" s="139">
        <f>G7-I7</f>
        <v>0</v>
      </c>
      <c r="K7" s="139">
        <f>3*D7+E7</f>
        <v>0</v>
      </c>
      <c r="L7" s="139">
        <f>Ränge2!AO5</f>
        <v>1</v>
      </c>
    </row>
    <row r="8" spans="1:12" x14ac:dyDescent="0.25">
      <c r="A8">
        <f>IF(SUM(L$6:L$9)=4,3,IF(COUNTIF(L$6:L8,L8)&gt;1,L8+1,L8))</f>
        <v>3</v>
      </c>
      <c r="B8" s="140" t="s">
        <v>22</v>
      </c>
      <c r="C8" s="137">
        <f>COUNT(Tabelle!O15,Tabelle!M17,Tabelle!M19)</f>
        <v>0</v>
      </c>
      <c r="D8" s="137">
        <f>SUM(Ränge2!B6:D6)</f>
        <v>0</v>
      </c>
      <c r="E8" s="137">
        <f>SUM(Ränge2!E6:G6)</f>
        <v>0</v>
      </c>
      <c r="F8" s="137" t="str">
        <f>CONCATENATE(TEXT(C8-(D8+E8),0),"         ")</f>
        <v xml:space="preserve">0         </v>
      </c>
      <c r="G8" s="136">
        <f>SUM(Tabelle!M15,Tabelle!O17,Tabelle!O19)</f>
        <v>0</v>
      </c>
      <c r="H8" s="139" t="s">
        <v>13</v>
      </c>
      <c r="I8" s="136">
        <f>SUM(Tabelle!O15,Tabelle!M17,Tabelle!M19)</f>
        <v>0</v>
      </c>
      <c r="J8" s="139">
        <f>G8-I8</f>
        <v>0</v>
      </c>
      <c r="K8" s="139">
        <f>3*D8+E8</f>
        <v>0</v>
      </c>
      <c r="L8" s="139">
        <f>Ränge2!AO6</f>
        <v>1</v>
      </c>
    </row>
    <row r="9" spans="1:12" x14ac:dyDescent="0.25">
      <c r="A9">
        <f>IF(SUM(L$6:L$9)=4,4,IF(COUNTIF(L$6:L9,L9)&gt;1,L9+1,L9))</f>
        <v>4</v>
      </c>
      <c r="B9" s="140" t="s">
        <v>19</v>
      </c>
      <c r="C9" s="137">
        <f>COUNT(Tabelle!O15,Tabelle!O16,Tabelle!M18)</f>
        <v>0</v>
      </c>
      <c r="D9" s="137">
        <f>SUM(Ränge2!B7:D7)</f>
        <v>0</v>
      </c>
      <c r="E9" s="137">
        <f>SUM(Ränge2!E7:G7)</f>
        <v>0</v>
      </c>
      <c r="F9" s="137" t="str">
        <f>CONCATENATE(TEXT(C9-(D9+E9),0),"         ")</f>
        <v xml:space="preserve">0         </v>
      </c>
      <c r="G9" s="136">
        <f>SUM(Tabelle!O15,Tabelle!O16,Tabelle!M18)</f>
        <v>0</v>
      </c>
      <c r="H9" s="139" t="s">
        <v>13</v>
      </c>
      <c r="I9" s="136">
        <f>SUM(Tabelle!M15,Tabelle!M16,Tabelle!O18)</f>
        <v>0</v>
      </c>
      <c r="J9" s="139">
        <f>G9-I9</f>
        <v>0</v>
      </c>
      <c r="K9" s="139">
        <f>3*D9+E9</f>
        <v>0</v>
      </c>
      <c r="L9" s="139">
        <f>Ränge2!AO7</f>
        <v>1</v>
      </c>
    </row>
    <row r="10" spans="1:12" x14ac:dyDescent="0.25"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12" x14ac:dyDescent="0.25">
      <c r="B11" s="140" t="s">
        <v>74</v>
      </c>
      <c r="C11" s="137" t="s">
        <v>4</v>
      </c>
      <c r="D11" s="137" t="s">
        <v>5</v>
      </c>
      <c r="E11" s="137" t="s">
        <v>6</v>
      </c>
      <c r="F11" s="138" t="s">
        <v>7</v>
      </c>
      <c r="G11" s="136"/>
      <c r="H11" s="139" t="s">
        <v>8</v>
      </c>
      <c r="I11" s="136"/>
      <c r="J11" s="139" t="s">
        <v>9</v>
      </c>
      <c r="K11" s="136" t="s">
        <v>10</v>
      </c>
      <c r="L11" s="136" t="s">
        <v>73</v>
      </c>
    </row>
    <row r="12" spans="1:12" x14ac:dyDescent="0.25">
      <c r="A12">
        <f>IF(SUM(L$12:L$15)=4,1,IF(COUNTIF(L$12:L12,L12)&gt;1,L12+1,L12))</f>
        <v>1</v>
      </c>
      <c r="B12" s="142" t="s">
        <v>23</v>
      </c>
      <c r="C12" s="139">
        <f>COUNT(Tabelle!AD15,Tabelle!AD17,Tabelle!AF18)</f>
        <v>0</v>
      </c>
      <c r="D12" s="137">
        <f>SUM(Ränge2!B10:D10)</f>
        <v>0</v>
      </c>
      <c r="E12" s="137">
        <f>SUM(Ränge2!E10:G10)</f>
        <v>0</v>
      </c>
      <c r="F12" s="137" t="str">
        <f>CONCATENATE(TEXT(C12-(D12+E12),0),"         ")</f>
        <v xml:space="preserve">0         </v>
      </c>
      <c r="G12" s="139">
        <f>SUM(Tabelle!AD15,Tabelle!AD17,Tabelle!AF18)</f>
        <v>0</v>
      </c>
      <c r="H12" s="139" t="s">
        <v>13</v>
      </c>
      <c r="I12" s="139">
        <f>SUM(Tabelle!AF15,Tabelle!AF17,Tabelle!AD18)</f>
        <v>0</v>
      </c>
      <c r="J12" s="139">
        <f>G12-I12</f>
        <v>0</v>
      </c>
      <c r="K12" s="139">
        <f>3*D12+E12</f>
        <v>0</v>
      </c>
      <c r="L12" s="139">
        <f>Ränge2!AO10</f>
        <v>1</v>
      </c>
    </row>
    <row r="13" spans="1:12" x14ac:dyDescent="0.25">
      <c r="A13">
        <f>IF(SUM(L$12:L$15)=4,2,IF(COUNTIF(L$12:L13,L13)&gt;1,L13+1,L13))</f>
        <v>2</v>
      </c>
      <c r="B13" s="142" t="s">
        <v>20</v>
      </c>
      <c r="C13" s="139">
        <f>COUNT(Tabelle!AF15,Tabelle!AD16,Tabelle!AD19)</f>
        <v>0</v>
      </c>
      <c r="D13" s="137">
        <f>SUM(Ränge2!B11:D11)</f>
        <v>0</v>
      </c>
      <c r="E13" s="137">
        <f>SUM(Ränge2!E11:G11)</f>
        <v>0</v>
      </c>
      <c r="F13" s="137" t="str">
        <f>CONCATENATE(TEXT(C13-(D13+E13),0),"         ")</f>
        <v xml:space="preserve">0         </v>
      </c>
      <c r="G13" s="139">
        <f>SUM(Tabelle!AF15,Tabelle!AD16,Tabelle!AD19)</f>
        <v>0</v>
      </c>
      <c r="H13" s="139" t="s">
        <v>13</v>
      </c>
      <c r="I13" s="139">
        <f>SUM(Tabelle!AD15,Tabelle!AF16,Tabelle!AF19)</f>
        <v>0</v>
      </c>
      <c r="J13" s="139">
        <f>G13-I13</f>
        <v>0</v>
      </c>
      <c r="K13" s="139">
        <f>3*D13+E13</f>
        <v>0</v>
      </c>
      <c r="L13" s="139">
        <f>Ränge2!AO11</f>
        <v>1</v>
      </c>
    </row>
    <row r="14" spans="1:12" x14ac:dyDescent="0.25">
      <c r="A14">
        <f>IF(SUM(L$12:L$15)=4,3,IF(COUNTIF(L$12:L14,L14)&gt;1,L14+1,L14))</f>
        <v>3</v>
      </c>
      <c r="B14" s="142" t="s">
        <v>17</v>
      </c>
      <c r="C14" s="139">
        <f>COUNT(Tabelle!AD14,Tabelle!AF17,Tabelle!AF19)</f>
        <v>0</v>
      </c>
      <c r="D14" s="137">
        <f>SUM(Ränge2!B12:D12)</f>
        <v>0</v>
      </c>
      <c r="E14" s="137">
        <f>SUM(Ränge2!E12:G12)</f>
        <v>0</v>
      </c>
      <c r="F14" s="137" t="str">
        <f>CONCATENATE(TEXT(C14-(D14+E14),0),"         ")</f>
        <v xml:space="preserve">0         </v>
      </c>
      <c r="G14" s="139">
        <f>SUM(Tabelle!AD14,Tabelle!AF17,Tabelle!AF19)</f>
        <v>0</v>
      </c>
      <c r="H14" s="139" t="s">
        <v>13</v>
      </c>
      <c r="I14" s="139">
        <f>SUM(Tabelle!AF14,Tabelle!AD17,Tabelle!AD19)</f>
        <v>0</v>
      </c>
      <c r="J14" s="139">
        <f>G14-I14</f>
        <v>0</v>
      </c>
      <c r="K14" s="139">
        <f>3*D14+E14</f>
        <v>0</v>
      </c>
      <c r="L14" s="139">
        <f>Ränge2!AO12</f>
        <v>1</v>
      </c>
    </row>
    <row r="15" spans="1:12" x14ac:dyDescent="0.25">
      <c r="A15">
        <f>IF(SUM(L$12:L$15)=4,4,IF(COUNTIF(L$12:L15,L15)&gt;1,L15+1,L15))</f>
        <v>4</v>
      </c>
      <c r="B15" s="142" t="s">
        <v>14</v>
      </c>
      <c r="C15" s="139">
        <f>COUNT(Tabelle!AF14,Tabelle!AF16,Tabelle!AD18)</f>
        <v>0</v>
      </c>
      <c r="D15" s="137">
        <f>SUM(Ränge2!B13:D13)</f>
        <v>0</v>
      </c>
      <c r="E15" s="137">
        <f>SUM(Ränge2!E13:G13)</f>
        <v>0</v>
      </c>
      <c r="F15" s="137" t="str">
        <f>CONCATENATE(TEXT(C15-(D15+E15),0),"         ")</f>
        <v xml:space="preserve">0         </v>
      </c>
      <c r="G15" s="139">
        <f>SUM(Tabelle!AF14,Tabelle!AF16,Tabelle!AD18)</f>
        <v>0</v>
      </c>
      <c r="H15" s="139" t="s">
        <v>13</v>
      </c>
      <c r="I15" s="139">
        <f>SUM(Tabelle!AD14,Tabelle!AD16,Tabelle!AF18)</f>
        <v>0</v>
      </c>
      <c r="J15" s="139">
        <f>G15-I15</f>
        <v>0</v>
      </c>
      <c r="K15" s="139">
        <f>3*D15+E15</f>
        <v>0</v>
      </c>
      <c r="L15" s="139">
        <f>Ränge2!AO13</f>
        <v>1</v>
      </c>
    </row>
    <row r="16" spans="1:12" ht="18" customHeight="1" x14ac:dyDescent="0.25"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</row>
    <row r="17" spans="1:12" x14ac:dyDescent="0.25">
      <c r="B17" s="142" t="s">
        <v>75</v>
      </c>
      <c r="C17" s="137" t="s">
        <v>4</v>
      </c>
      <c r="D17" s="137" t="s">
        <v>5</v>
      </c>
      <c r="E17" s="137" t="s">
        <v>6</v>
      </c>
      <c r="F17" s="138" t="s">
        <v>7</v>
      </c>
      <c r="G17" s="136"/>
      <c r="H17" s="139" t="s">
        <v>8</v>
      </c>
      <c r="I17" s="136"/>
      <c r="J17" s="139" t="s">
        <v>9</v>
      </c>
      <c r="K17" s="136" t="s">
        <v>10</v>
      </c>
      <c r="L17" s="136" t="s">
        <v>73</v>
      </c>
    </row>
    <row r="18" spans="1:12" x14ac:dyDescent="0.25">
      <c r="A18">
        <f>IF(SUM(L$18:L$21)=4,1,IF(COUNTIF(L$18:L18,L18)&gt;1,L18+1,L18))</f>
        <v>1</v>
      </c>
      <c r="B18" s="143" t="s">
        <v>32</v>
      </c>
      <c r="C18" s="144">
        <f>COUNT(Tabelle!M32,Tabelle!M34,Tabelle!O36)</f>
        <v>0</v>
      </c>
      <c r="D18" s="145">
        <f>SUM(Ränge2!B16:D16)</f>
        <v>0</v>
      </c>
      <c r="E18" s="145">
        <f>SUM(Ränge2!E16:I16)</f>
        <v>0</v>
      </c>
      <c r="F18" s="137" t="str">
        <f>CONCATENATE(TEXT(C18-(D18+E18),0),"         ")</f>
        <v xml:space="preserve">0         </v>
      </c>
      <c r="G18" s="145">
        <f>SUM(Tabelle!M32,Tabelle!M34,Tabelle!O36)</f>
        <v>0</v>
      </c>
      <c r="H18" s="144" t="s">
        <v>13</v>
      </c>
      <c r="I18" s="145">
        <f>SUM(Tabelle!O32,Tabelle!O34,Tabelle!M36)</f>
        <v>0</v>
      </c>
      <c r="J18" s="145">
        <f>G18-I18</f>
        <v>0</v>
      </c>
      <c r="K18" s="145">
        <f>3*D18+E18</f>
        <v>0</v>
      </c>
      <c r="L18" s="145">
        <f>Ränge2!AO16</f>
        <v>1</v>
      </c>
    </row>
    <row r="19" spans="1:12" x14ac:dyDescent="0.25">
      <c r="A19">
        <f>IF(SUM(L$18:L$21)=4,2,IF(COUNTIF(L$18:L19,L19)&gt;1,L19+1,L19))</f>
        <v>2</v>
      </c>
      <c r="B19" s="143" t="s">
        <v>38</v>
      </c>
      <c r="C19" s="144">
        <f>COUNT(Tabelle!O32,Tabelle!M33,Tabelle!M35)</f>
        <v>0</v>
      </c>
      <c r="D19" s="145">
        <f>SUM(Ränge2!B17:D17)</f>
        <v>0</v>
      </c>
      <c r="E19" s="145">
        <f>SUM(Ränge2!E17:I17)</f>
        <v>0</v>
      </c>
      <c r="F19" s="137" t="str">
        <f>CONCATENATE(TEXT(C19-(D19+E19),0),"         ")</f>
        <v xml:space="preserve">0         </v>
      </c>
      <c r="G19" s="145">
        <f>SUM(Tabelle!O32,Tabelle!M33,Tabelle!M35)</f>
        <v>0</v>
      </c>
      <c r="H19" s="144" t="s">
        <v>13</v>
      </c>
      <c r="I19" s="145">
        <f>SUM(Tabelle!M32,Tabelle!O33,Tabelle!O35)</f>
        <v>0</v>
      </c>
      <c r="J19" s="145">
        <f>G19-I19</f>
        <v>0</v>
      </c>
      <c r="K19" s="145">
        <f>3*D19+E19</f>
        <v>0</v>
      </c>
      <c r="L19" s="145">
        <f>Ränge2!AO17</f>
        <v>1</v>
      </c>
    </row>
    <row r="20" spans="1:12" x14ac:dyDescent="0.25">
      <c r="A20">
        <f>IF(SUM(L$18:L$21)=4,3,IF(COUNTIF(L$18:L20,L20)&gt;1,L20+1,L20))</f>
        <v>3</v>
      </c>
      <c r="B20" s="143" t="s">
        <v>34</v>
      </c>
      <c r="C20" s="144">
        <f>COUNT(Tabelle!M31,Tabelle!O34,Tabelle!O35)</f>
        <v>0</v>
      </c>
      <c r="D20" s="145">
        <f>SUM(Ränge2!B18:D18)</f>
        <v>0</v>
      </c>
      <c r="E20" s="145">
        <f>SUM(Ränge2!E18:I18)</f>
        <v>0</v>
      </c>
      <c r="F20" s="137" t="str">
        <f>CONCATENATE(TEXT(C20-(D20+E20),0),"         ")</f>
        <v xml:space="preserve">0         </v>
      </c>
      <c r="G20" s="145">
        <f>SUM(Tabelle!M31,Tabelle!O34,Tabelle!O35)</f>
        <v>0</v>
      </c>
      <c r="H20" s="144" t="s">
        <v>13</v>
      </c>
      <c r="I20" s="145">
        <f>SUM(Tabelle!O31,Tabelle!M34,Tabelle!M35)</f>
        <v>0</v>
      </c>
      <c r="J20" s="145">
        <f>G20-I20</f>
        <v>0</v>
      </c>
      <c r="K20" s="145">
        <f>3*D20+E20</f>
        <v>0</v>
      </c>
      <c r="L20" s="145">
        <f>Ränge2!AO18</f>
        <v>1</v>
      </c>
    </row>
    <row r="21" spans="1:12" x14ac:dyDescent="0.25">
      <c r="A21">
        <f>IF(SUM(L$18:L$21)=4,4,IF(COUNTIF(L$18:L21,L21)&gt;1,L21+1,L21))</f>
        <v>4</v>
      </c>
      <c r="B21" s="143" t="s">
        <v>36</v>
      </c>
      <c r="C21" s="144">
        <f>COUNT(Tabelle!O31,Tabelle!O33,Tabelle!M36)</f>
        <v>0</v>
      </c>
      <c r="D21" s="145">
        <f>SUM(Ränge2!B19:D19)</f>
        <v>0</v>
      </c>
      <c r="E21" s="145">
        <f>SUM(Ränge2!E19:I19)</f>
        <v>0</v>
      </c>
      <c r="F21" s="137" t="str">
        <f>CONCATENATE(TEXT(C21-(D21+E21),0),"         ")</f>
        <v xml:space="preserve">0         </v>
      </c>
      <c r="G21" s="145">
        <f>SUM(Tabelle!O31,Tabelle!O33,Tabelle!M36)</f>
        <v>0</v>
      </c>
      <c r="H21" s="144" t="s">
        <v>13</v>
      </c>
      <c r="I21" s="145">
        <f>SUM(Tabelle!M31,Tabelle!M33,Tabelle!O36)</f>
        <v>0</v>
      </c>
      <c r="J21" s="145">
        <f>G21-I21</f>
        <v>0</v>
      </c>
      <c r="K21" s="145">
        <f>3*D21+E21</f>
        <v>0</v>
      </c>
      <c r="L21" s="145">
        <f>Ränge2!AO19</f>
        <v>1</v>
      </c>
    </row>
    <row r="22" spans="1:12" x14ac:dyDescent="0.25"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</row>
    <row r="23" spans="1:12" x14ac:dyDescent="0.25">
      <c r="B23" s="143" t="s">
        <v>76</v>
      </c>
      <c r="C23" s="137" t="s">
        <v>4</v>
      </c>
      <c r="D23" s="137" t="s">
        <v>5</v>
      </c>
      <c r="E23" s="137" t="s">
        <v>6</v>
      </c>
      <c r="F23" s="138" t="s">
        <v>7</v>
      </c>
      <c r="G23" s="136"/>
      <c r="H23" s="139" t="s">
        <v>8</v>
      </c>
      <c r="I23" s="136"/>
      <c r="J23" s="139" t="s">
        <v>9</v>
      </c>
      <c r="K23" s="136" t="s">
        <v>10</v>
      </c>
      <c r="L23" s="136" t="s">
        <v>73</v>
      </c>
    </row>
    <row r="24" spans="1:12" x14ac:dyDescent="0.25">
      <c r="A24">
        <f>IF(SUM(L$24:L$27)=4,1,IF(COUNTIF(L$24:L24,L24)&gt;1,L24+1,L24))</f>
        <v>1</v>
      </c>
      <c r="B24" s="143" t="s">
        <v>33</v>
      </c>
      <c r="C24" s="143">
        <f>COUNT(Tabelle!AD32,Tabelle!AD34,Tabelle!AF35)</f>
        <v>0</v>
      </c>
      <c r="D24" s="141">
        <f>SUM(Ränge2!B22:D22)</f>
        <v>0</v>
      </c>
      <c r="E24" s="141">
        <f>SUM(Ränge2!E22:I22)</f>
        <v>0</v>
      </c>
      <c r="F24" s="137" t="str">
        <f>CONCATENATE(TEXT(C24-(D24+E24),0),"         ")</f>
        <v xml:space="preserve">0         </v>
      </c>
      <c r="G24" s="141">
        <f>SUM(Tabelle!AD32,Tabelle!AD34,Tabelle!AF35)</f>
        <v>0</v>
      </c>
      <c r="H24" s="144" t="s">
        <v>13</v>
      </c>
      <c r="I24" s="141">
        <f>SUM(Tabelle!AF32,Tabelle!AF34,Tabelle!AD35)</f>
        <v>0</v>
      </c>
      <c r="J24" s="141">
        <f>G24-I24</f>
        <v>0</v>
      </c>
      <c r="K24" s="145">
        <f>3*D24+E24</f>
        <v>0</v>
      </c>
      <c r="L24" s="145">
        <f>Ränge2!AO22</f>
        <v>1</v>
      </c>
    </row>
    <row r="25" spans="1:12" x14ac:dyDescent="0.25">
      <c r="A25">
        <f>IF(SUM(L$24:L$27)=4,2,IF(COUNTIF(L$24:L25,L25)&gt;1,L25+1,L25))</f>
        <v>2</v>
      </c>
      <c r="B25" s="143" t="s">
        <v>39</v>
      </c>
      <c r="C25" s="143">
        <f>COUNT(Tabelle!AF32,Tabelle!AD33,Tabelle!AD36)</f>
        <v>0</v>
      </c>
      <c r="D25" s="141">
        <f>SUM(Ränge2!B23:D23)</f>
        <v>0</v>
      </c>
      <c r="E25" s="141">
        <f>SUM(Ränge2!E23:I23)</f>
        <v>0</v>
      </c>
      <c r="F25" s="137" t="str">
        <f>CONCATENATE(TEXT(C25-(D25+E25),0),"         ")</f>
        <v xml:space="preserve">0         </v>
      </c>
      <c r="G25" s="141">
        <f>SUM(Tabelle!AF32,Tabelle!AD33,Tabelle!AD36)</f>
        <v>0</v>
      </c>
      <c r="H25" s="144" t="s">
        <v>13</v>
      </c>
      <c r="I25" s="141">
        <f>SUM(Tabelle!AD32,Tabelle!AF33,Tabelle!AF36)</f>
        <v>0</v>
      </c>
      <c r="J25" s="141">
        <f>G25-I25</f>
        <v>0</v>
      </c>
      <c r="K25" s="145">
        <f>3*D25+E25</f>
        <v>0</v>
      </c>
      <c r="L25" s="145">
        <f>Ränge2!AO23</f>
        <v>1</v>
      </c>
    </row>
    <row r="26" spans="1:12" x14ac:dyDescent="0.25">
      <c r="A26">
        <f>IF(SUM(L$24:L$27)=4,3,IF(COUNTIF(L$24:L26,L26)&gt;1,L26+1,L26))</f>
        <v>3</v>
      </c>
      <c r="B26" s="143" t="s">
        <v>37</v>
      </c>
      <c r="C26" s="143">
        <f>COUNT(Tabelle!AD31,Tabelle!AF34,Tabelle!AF36)</f>
        <v>0</v>
      </c>
      <c r="D26" s="141">
        <f>SUM(Ränge2!B24:D24)</f>
        <v>0</v>
      </c>
      <c r="E26" s="141">
        <f>SUM(Ränge2!E24:I24)</f>
        <v>0</v>
      </c>
      <c r="F26" s="137" t="str">
        <f>CONCATENATE(TEXT(C26-(D26+E26),0),"         ")</f>
        <v xml:space="preserve">0         </v>
      </c>
      <c r="G26" s="141">
        <f>SUM(Tabelle!AD31,Tabelle!AF34,Tabelle!AF36)</f>
        <v>0</v>
      </c>
      <c r="H26" s="144" t="s">
        <v>13</v>
      </c>
      <c r="I26" s="141">
        <f>SUM(Tabelle!AF31,Tabelle!AD34,Tabelle!AD36)</f>
        <v>0</v>
      </c>
      <c r="J26" s="141">
        <f>G26-I26</f>
        <v>0</v>
      </c>
      <c r="K26" s="145">
        <f>3*D26+E26</f>
        <v>0</v>
      </c>
      <c r="L26" s="145">
        <f>Ränge2!AO24</f>
        <v>1</v>
      </c>
    </row>
    <row r="27" spans="1:12" x14ac:dyDescent="0.25">
      <c r="A27">
        <f>IF(SUM(L$24:L$27)=4,4,IF(COUNTIF(L$24:L27,L27)&gt;1,L27+1,L27))</f>
        <v>4</v>
      </c>
      <c r="B27" s="143" t="s">
        <v>35</v>
      </c>
      <c r="C27" s="143">
        <f>COUNT(Tabelle!AF31,Tabelle!AF33,Tabelle!AD35)</f>
        <v>0</v>
      </c>
      <c r="D27" s="141">
        <f>SUM(Ränge2!B25:D25)</f>
        <v>0</v>
      </c>
      <c r="E27" s="141">
        <f>SUM(Ränge2!E25:I25)</f>
        <v>0</v>
      </c>
      <c r="F27" s="137" t="str">
        <f>CONCATENATE(TEXT(C27-(D27+E27),0),"         ")</f>
        <v xml:space="preserve">0         </v>
      </c>
      <c r="G27" s="141">
        <f>SUM(Tabelle!AF31,Tabelle!AF33,Tabelle!AD35)</f>
        <v>0</v>
      </c>
      <c r="H27" s="144" t="s">
        <v>13</v>
      </c>
      <c r="I27" s="141">
        <f>SUM(Tabelle!AD31,Tabelle!AD33,Tabelle!AF35)</f>
        <v>0</v>
      </c>
      <c r="J27" s="141">
        <f>G27-I27</f>
        <v>0</v>
      </c>
      <c r="K27" s="145">
        <f>3*D27+E27</f>
        <v>0</v>
      </c>
      <c r="L27" s="145">
        <f>Ränge2!AO25</f>
        <v>1</v>
      </c>
    </row>
    <row r="28" spans="1:12" x14ac:dyDescent="0.25"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</row>
    <row r="29" spans="1:12" x14ac:dyDescent="0.25">
      <c r="B29" s="143" t="s">
        <v>77</v>
      </c>
      <c r="C29" s="137" t="s">
        <v>4</v>
      </c>
      <c r="D29" s="137" t="s">
        <v>5</v>
      </c>
      <c r="E29" s="137" t="s">
        <v>6</v>
      </c>
      <c r="F29" s="138" t="s">
        <v>7</v>
      </c>
      <c r="G29" s="136"/>
      <c r="H29" s="139" t="s">
        <v>8</v>
      </c>
      <c r="I29" s="136"/>
      <c r="J29" s="139" t="s">
        <v>9</v>
      </c>
      <c r="K29" s="136" t="s">
        <v>10</v>
      </c>
      <c r="L29" s="136" t="s">
        <v>73</v>
      </c>
    </row>
    <row r="30" spans="1:12" x14ac:dyDescent="0.25">
      <c r="A30">
        <f>IF(SUM(L$30:L$33)=4,1,IF(COUNTIF(L$30:L30,L30)&gt;1,L30+1,L30))</f>
        <v>1</v>
      </c>
      <c r="B30" s="146" t="s">
        <v>47</v>
      </c>
      <c r="C30" s="147">
        <f>COUNT(Tabelle!M49,Tabelle!M51,Tabelle!O53)</f>
        <v>0</v>
      </c>
      <c r="D30" s="147">
        <f>SUM(Ränge2!B28:D28)</f>
        <v>0</v>
      </c>
      <c r="E30" s="147">
        <f>SUM(Ränge2!E28:I28)</f>
        <v>0</v>
      </c>
      <c r="F30" s="137" t="str">
        <f>CONCATENATE(TEXT(C30-(D30+E30),0),"         ")</f>
        <v xml:space="preserve">0         </v>
      </c>
      <c r="G30" s="147">
        <f>SUM(Tabelle!M49,Tabelle!M51,Tabelle!O53)</f>
        <v>0</v>
      </c>
      <c r="H30" s="148" t="s">
        <v>13</v>
      </c>
      <c r="I30" s="147">
        <f>SUM(Tabelle!O49,Tabelle!O51,Tabelle!M53)</f>
        <v>0</v>
      </c>
      <c r="J30" s="147">
        <f>G30-I30</f>
        <v>0</v>
      </c>
      <c r="K30" s="148">
        <f>3*D30+E30</f>
        <v>0</v>
      </c>
      <c r="L30" s="148">
        <f>Ränge2!AO28</f>
        <v>1</v>
      </c>
    </row>
    <row r="31" spans="1:12" x14ac:dyDescent="0.25">
      <c r="A31">
        <f>IF(SUM(L$30:L$33)=4,2,IF(COUNTIF(L$30:L31,L31)&gt;1,L31+1,L31))</f>
        <v>2</v>
      </c>
      <c r="B31" s="146" t="s">
        <v>45</v>
      </c>
      <c r="C31" s="147">
        <f>COUNT(Tabelle!O49,Tabelle!M50,Tabelle!M52)</f>
        <v>0</v>
      </c>
      <c r="D31" s="147">
        <f>SUM(Ränge2!B29:D29)</f>
        <v>0</v>
      </c>
      <c r="E31" s="147">
        <f>SUM(Ränge2!E29:I29)</f>
        <v>0</v>
      </c>
      <c r="F31" s="137" t="str">
        <f>CONCATENATE(TEXT(C31-(D31+E31),0),"         ")</f>
        <v xml:space="preserve">0         </v>
      </c>
      <c r="G31" s="147">
        <f>SUM(Tabelle!O49,Tabelle!M50,Tabelle!M52)</f>
        <v>0</v>
      </c>
      <c r="H31" s="148" t="s">
        <v>13</v>
      </c>
      <c r="I31" s="147">
        <f>SUM(Tabelle!M49,Tabelle!O50,Tabelle!O52)</f>
        <v>0</v>
      </c>
      <c r="J31" s="147">
        <f>G31-I31</f>
        <v>0</v>
      </c>
      <c r="K31" s="148">
        <f>3*D31+E31</f>
        <v>0</v>
      </c>
      <c r="L31" s="148">
        <f>Ränge2!AO29</f>
        <v>1</v>
      </c>
    </row>
    <row r="32" spans="1:12" x14ac:dyDescent="0.25">
      <c r="A32">
        <f>IF(SUM(L$30:L$33)=4,3,IF(COUNTIF(L$30:L32,L32)&gt;1,L32+1,L32))</f>
        <v>3</v>
      </c>
      <c r="B32" s="146" t="s">
        <v>51</v>
      </c>
      <c r="C32" s="147">
        <f>COUNT(Tabelle!M48,Tabelle!O51,Tabelle!O52)</f>
        <v>0</v>
      </c>
      <c r="D32" s="147">
        <f>SUM(Ränge2!B30:D30)</f>
        <v>0</v>
      </c>
      <c r="E32" s="147">
        <f>SUM(Ränge2!E30:I30)</f>
        <v>0</v>
      </c>
      <c r="F32" s="137" t="str">
        <f>CONCATENATE(TEXT(C32-(D32+E32),0),"         ")</f>
        <v xml:space="preserve">0         </v>
      </c>
      <c r="G32" s="147">
        <f>SUM(Tabelle!M48,Tabelle!O51,Tabelle!O52)</f>
        <v>0</v>
      </c>
      <c r="H32" s="148" t="s">
        <v>13</v>
      </c>
      <c r="I32" s="147">
        <f>SUM(Tabelle!O48,Tabelle!M51,Tabelle!M52)</f>
        <v>0</v>
      </c>
      <c r="J32" s="147">
        <f>G32-I32</f>
        <v>0</v>
      </c>
      <c r="K32" s="148">
        <f>3*D32+E32</f>
        <v>0</v>
      </c>
      <c r="L32" s="148">
        <f>Ränge2!AO30</f>
        <v>1</v>
      </c>
    </row>
    <row r="33" spans="1:12" x14ac:dyDescent="0.25">
      <c r="A33">
        <f>IF(SUM(L$30:L$33)=4,4,IF(COUNTIF(L$30:L33,L33)&gt;1,L33+1,L33))</f>
        <v>4</v>
      </c>
      <c r="B33" s="146" t="s">
        <v>49</v>
      </c>
      <c r="C33" s="147">
        <f>COUNT(Tabelle!O48,Tabelle!O50,Tabelle!M53)</f>
        <v>0</v>
      </c>
      <c r="D33" s="147">
        <f>SUM(Ränge2!B31:D31)</f>
        <v>0</v>
      </c>
      <c r="E33" s="147">
        <f>SUM(Ränge2!E31:I31)</f>
        <v>0</v>
      </c>
      <c r="F33" s="137" t="str">
        <f>CONCATENATE(TEXT(C33-(D33+E33),0),"         ")</f>
        <v xml:space="preserve">0         </v>
      </c>
      <c r="G33" s="147">
        <f>SUM(Tabelle!O48,Tabelle!O50,Tabelle!M53)</f>
        <v>0</v>
      </c>
      <c r="H33" s="148" t="s">
        <v>13</v>
      </c>
      <c r="I33" s="147">
        <f>SUM(Tabelle!M48,Tabelle!M50,Tabelle!O53)</f>
        <v>0</v>
      </c>
      <c r="J33" s="147">
        <f>G33-I33</f>
        <v>0</v>
      </c>
      <c r="K33" s="148">
        <f>3*D33+E33</f>
        <v>0</v>
      </c>
      <c r="L33" s="148">
        <f>Ränge2!AO31</f>
        <v>1</v>
      </c>
    </row>
    <row r="34" spans="1:12" x14ac:dyDescent="0.25"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</row>
    <row r="35" spans="1:12" x14ac:dyDescent="0.25">
      <c r="B35" s="146" t="s">
        <v>78</v>
      </c>
      <c r="C35" s="137" t="s">
        <v>4</v>
      </c>
      <c r="D35" s="137" t="s">
        <v>5</v>
      </c>
      <c r="E35" s="137" t="s">
        <v>6</v>
      </c>
      <c r="F35" s="138" t="s">
        <v>7</v>
      </c>
      <c r="G35" s="136"/>
      <c r="H35" s="139" t="s">
        <v>8</v>
      </c>
      <c r="I35" s="136"/>
      <c r="J35" s="139" t="s">
        <v>9</v>
      </c>
      <c r="K35" s="136" t="s">
        <v>10</v>
      </c>
      <c r="L35" s="136" t="s">
        <v>73</v>
      </c>
    </row>
    <row r="36" spans="1:12" x14ac:dyDescent="0.25">
      <c r="A36">
        <f>IF(SUM(L$36:L$39)=4,1,IF(COUNTIF(L$36:L36,L36)&gt;1,L36+1,L36))</f>
        <v>1</v>
      </c>
      <c r="B36" s="146" t="s">
        <v>50</v>
      </c>
      <c r="C36" s="146">
        <f>COUNT(Tabelle!AD49,Tabelle!AD51,Tabelle!AF52)</f>
        <v>0</v>
      </c>
      <c r="D36" s="147">
        <f>SUM(Ränge2!B34:D34)</f>
        <v>0</v>
      </c>
      <c r="E36" s="147">
        <f>SUM(Ränge2!E34:I34)</f>
        <v>0</v>
      </c>
      <c r="F36" s="137" t="str">
        <f>CONCATENATE(TEXT(C36-(D36+E36),0),"         ")</f>
        <v xml:space="preserve">0         </v>
      </c>
      <c r="G36" s="147">
        <f>SUM(Tabelle!AD49,Tabelle!AD51,Tabelle!AF52)</f>
        <v>0</v>
      </c>
      <c r="H36" s="148" t="s">
        <v>13</v>
      </c>
      <c r="I36" s="147">
        <f>SUM(Tabelle!AF49,Tabelle!AF51,Tabelle!AD52)</f>
        <v>0</v>
      </c>
      <c r="J36" s="147">
        <f>G36-I36</f>
        <v>0</v>
      </c>
      <c r="K36" s="148">
        <f>3*D36+E36</f>
        <v>0</v>
      </c>
      <c r="L36" s="148">
        <f>Ränge2!AO34</f>
        <v>1</v>
      </c>
    </row>
    <row r="37" spans="1:12" x14ac:dyDescent="0.25">
      <c r="A37">
        <f>IF(SUM(L$36:L$39)=4,2,IF(COUNTIF(L$36:L37,L37)&gt;1,L37+1,L37))</f>
        <v>2</v>
      </c>
      <c r="B37" s="146" t="s">
        <v>48</v>
      </c>
      <c r="C37" s="146">
        <f>COUNT(Tabelle!AF49,Tabelle!AD50,Tabelle!AD53)</f>
        <v>0</v>
      </c>
      <c r="D37" s="147">
        <f>SUM(Ränge2!B35:D35)</f>
        <v>0</v>
      </c>
      <c r="E37" s="147">
        <f>SUM(Ränge2!E35:I35)</f>
        <v>0</v>
      </c>
      <c r="F37" s="137" t="str">
        <f>CONCATENATE(TEXT(C37-(D37+E37),0),"         ")</f>
        <v xml:space="preserve">0         </v>
      </c>
      <c r="G37" s="147">
        <f>SUM(Tabelle!AF49,Tabelle!AD50,Tabelle!AD53)</f>
        <v>0</v>
      </c>
      <c r="H37" s="148" t="s">
        <v>13</v>
      </c>
      <c r="I37" s="147">
        <f>SUM(Tabelle!AD49,Tabelle!AF50,Tabelle!AF53)</f>
        <v>0</v>
      </c>
      <c r="J37" s="147">
        <f>G37-I37</f>
        <v>0</v>
      </c>
      <c r="K37" s="148">
        <f>3*D37+E37</f>
        <v>0</v>
      </c>
      <c r="L37" s="148">
        <f>Ränge2!AO35</f>
        <v>1</v>
      </c>
    </row>
    <row r="38" spans="1:12" x14ac:dyDescent="0.25">
      <c r="A38">
        <f>IF(SUM(L$36:L$39)=4,3,IF(COUNTIF(L$36:L38,L38)&gt;1,L38+1,L38))</f>
        <v>3</v>
      </c>
      <c r="B38" s="146" t="s">
        <v>52</v>
      </c>
      <c r="C38" s="146">
        <f>COUNT(Tabelle!AD48,Tabelle!AF51,Tabelle!AF53)</f>
        <v>0</v>
      </c>
      <c r="D38" s="147">
        <f>SUM(Ränge2!B36:D36)</f>
        <v>0</v>
      </c>
      <c r="E38" s="147">
        <f>SUM(Ränge2!E36:I36)</f>
        <v>0</v>
      </c>
      <c r="F38" s="137" t="str">
        <f>CONCATENATE(TEXT(C38-(D38+E38),0),"         ")</f>
        <v xml:space="preserve">0         </v>
      </c>
      <c r="G38" s="147">
        <f>SUM(Tabelle!AD48,Tabelle!AF51,Tabelle!AF53)</f>
        <v>0</v>
      </c>
      <c r="H38" s="148" t="s">
        <v>13</v>
      </c>
      <c r="I38" s="147">
        <f>SUM(Tabelle!AF48,Tabelle!AD51,Tabelle!AD53)</f>
        <v>0</v>
      </c>
      <c r="J38" s="147">
        <f>G38-I38</f>
        <v>0</v>
      </c>
      <c r="K38" s="148">
        <f>3*D38+E38</f>
        <v>0</v>
      </c>
      <c r="L38" s="148">
        <f>Ränge2!AO36</f>
        <v>1</v>
      </c>
    </row>
    <row r="39" spans="1:12" x14ac:dyDescent="0.25">
      <c r="A39">
        <f>IF(SUM(L$36:L$39)=4,4,IF(COUNTIF(L$36:L39,L39)&gt;1,L39+1,L39))</f>
        <v>4</v>
      </c>
      <c r="B39" s="146" t="s">
        <v>46</v>
      </c>
      <c r="C39" s="146">
        <f>COUNT(Tabelle!AF48,Tabelle!AF50,Tabelle!AD52)</f>
        <v>0</v>
      </c>
      <c r="D39" s="147">
        <f>SUM(Ränge2!B37:D37)</f>
        <v>0</v>
      </c>
      <c r="E39" s="147">
        <f>SUM(Ränge2!E37:I37)</f>
        <v>0</v>
      </c>
      <c r="F39" s="137" t="str">
        <f>CONCATENATE(TEXT(C39-(D39+E39),0),"         ")</f>
        <v xml:space="preserve">0         </v>
      </c>
      <c r="G39" s="147">
        <f>SUM(Tabelle!AF48,Tabelle!AF50,Tabelle!AD52)</f>
        <v>0</v>
      </c>
      <c r="H39" s="148" t="s">
        <v>13</v>
      </c>
      <c r="I39" s="147">
        <f>SUM(Tabelle!AD48,Tabelle!AD50,Tabelle!AF52)</f>
        <v>0</v>
      </c>
      <c r="J39" s="147">
        <f>G39-I39</f>
        <v>0</v>
      </c>
      <c r="K39" s="148">
        <f>3*D39+E39</f>
        <v>0</v>
      </c>
      <c r="L39" s="148">
        <f>Ränge2!AO37</f>
        <v>1</v>
      </c>
    </row>
    <row r="40" spans="1:12" x14ac:dyDescent="0.25"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</row>
    <row r="41" spans="1:12" x14ac:dyDescent="0.25"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</row>
    <row r="42" spans="1:12" x14ac:dyDescent="0.25"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</row>
    <row r="43" spans="1:12" x14ac:dyDescent="0.25"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</row>
    <row r="44" spans="1:12" x14ac:dyDescent="0.25"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</row>
    <row r="45" spans="1:12" x14ac:dyDescent="0.25"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</row>
    <row r="46" spans="1:12" x14ac:dyDescent="0.25"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</row>
    <row r="47" spans="1:12" x14ac:dyDescent="0.25"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</row>
    <row r="48" spans="1:12" x14ac:dyDescent="0.25"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</row>
    <row r="49" spans="2:12" x14ac:dyDescent="0.25"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</row>
    <row r="50" spans="2:12" x14ac:dyDescent="0.25"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</row>
    <row r="51" spans="2:12" x14ac:dyDescent="0.25"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</row>
    <row r="52" spans="2:12" x14ac:dyDescent="0.25"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</row>
    <row r="53" spans="2:12" x14ac:dyDescent="0.25"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</row>
    <row r="54" spans="2:12" x14ac:dyDescent="0.25"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</row>
    <row r="55" spans="2:12" x14ac:dyDescent="0.25"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</row>
    <row r="56" spans="2:12" x14ac:dyDescent="0.25"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</row>
    <row r="57" spans="2:12" x14ac:dyDescent="0.25"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</row>
    <row r="58" spans="2:12" x14ac:dyDescent="0.25"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</row>
    <row r="59" spans="2:12" x14ac:dyDescent="0.25"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</row>
    <row r="60" spans="2:12" x14ac:dyDescent="0.25"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</row>
    <row r="61" spans="2:12" x14ac:dyDescent="0.25"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</row>
    <row r="62" spans="2:12" x14ac:dyDescent="0.25"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</row>
    <row r="63" spans="2:12" x14ac:dyDescent="0.25"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</row>
    <row r="64" spans="2:12" x14ac:dyDescent="0.25"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</row>
    <row r="65" spans="2:12" x14ac:dyDescent="0.25"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</row>
    <row r="66" spans="2:12" x14ac:dyDescent="0.25"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</row>
  </sheetData>
  <sheetProtection password="FF84" sheet="1" objects="1" scenarios="1" selectLockedCells="1" selectUnlockedCells="1"/>
  <pageMargins left="0.70000000000000007" right="0.70000000000000007" top="0.78740157500000008" bottom="0.78740157500000008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9"/>
  <sheetViews>
    <sheetView workbookViewId="0">
      <selection activeCell="L6" sqref="L6"/>
    </sheetView>
  </sheetViews>
  <sheetFormatPr baseColWidth="10" defaultRowHeight="15" x14ac:dyDescent="0.25"/>
  <cols>
    <col min="1" max="1" width="11.42578125" customWidth="1"/>
    <col min="4" max="4" width="3.7109375" customWidth="1"/>
    <col min="5" max="6" width="3" customWidth="1"/>
    <col min="7" max="7" width="3.5703125" customWidth="1"/>
    <col min="8" max="8" width="3.140625" customWidth="1"/>
    <col min="9" max="9" width="2.7109375" customWidth="1"/>
    <col min="10" max="10" width="3.7109375" customWidth="1"/>
    <col min="13" max="13" width="4.140625" customWidth="1"/>
    <col min="14" max="14" width="3.7109375" customWidth="1"/>
    <col min="15" max="15" width="4.42578125" customWidth="1"/>
  </cols>
  <sheetData>
    <row r="2" spans="2:20" x14ac:dyDescent="0.25">
      <c r="B2" t="s">
        <v>79</v>
      </c>
    </row>
    <row r="3" spans="2:20" x14ac:dyDescent="0.25">
      <c r="D3" t="s">
        <v>80</v>
      </c>
      <c r="E3" t="s">
        <v>81</v>
      </c>
      <c r="F3" t="s">
        <v>82</v>
      </c>
      <c r="G3" t="s">
        <v>83</v>
      </c>
      <c r="H3" t="s">
        <v>84</v>
      </c>
      <c r="I3" t="s">
        <v>85</v>
      </c>
      <c r="J3" t="s">
        <v>86</v>
      </c>
      <c r="M3" t="s">
        <v>87</v>
      </c>
      <c r="N3" t="s">
        <v>88</v>
      </c>
      <c r="O3" t="s">
        <v>89</v>
      </c>
      <c r="P3" t="s">
        <v>90</v>
      </c>
      <c r="Q3" t="s">
        <v>91</v>
      </c>
      <c r="T3" t="s">
        <v>92</v>
      </c>
    </row>
    <row r="4" spans="2:20" x14ac:dyDescent="0.25">
      <c r="B4" t="s">
        <v>12</v>
      </c>
      <c r="C4" t="s">
        <v>16</v>
      </c>
      <c r="D4">
        <f>(Ränge2!J4=Ränge2!J5)*1</f>
        <v>1</v>
      </c>
      <c r="E4">
        <f>(3*Ränge2!B4+1*Ränge2!E4)-(3*Ränge2!B5+1*Ränge2!E5)</f>
        <v>0</v>
      </c>
      <c r="F4">
        <f>(Ränge2!P4=Ränge2!P5)*1</f>
        <v>1</v>
      </c>
      <c r="G4">
        <f>Tabelle!M14-Tabelle!O14</f>
        <v>0</v>
      </c>
      <c r="H4">
        <f>(Ränge2!V4=Ränge2!V5)*1</f>
        <v>1</v>
      </c>
      <c r="I4">
        <f>Tabelle!M14</f>
        <v>0</v>
      </c>
      <c r="J4">
        <f>Tabelle!O14</f>
        <v>0</v>
      </c>
      <c r="L4" t="s">
        <v>12</v>
      </c>
      <c r="M4">
        <f>$D4*E4+$D7*E7+$D8*E8*(-1)</f>
        <v>0</v>
      </c>
      <c r="N4">
        <f>$F4*G4+$F7*G7+$F8*G8*(-1)</f>
        <v>0</v>
      </c>
      <c r="O4">
        <f>$H4*I4+$H7*I7+$H8*J8</f>
        <v>0</v>
      </c>
      <c r="P4">
        <f>Gruppen!J6</f>
        <v>0</v>
      </c>
      <c r="Q4">
        <f>Gruppen!G6</f>
        <v>0</v>
      </c>
      <c r="T4" t="s">
        <v>93</v>
      </c>
    </row>
    <row r="5" spans="2:20" x14ac:dyDescent="0.25">
      <c r="B5" t="s">
        <v>22</v>
      </c>
      <c r="C5" t="s">
        <v>19</v>
      </c>
      <c r="D5">
        <f>(Ränge2!J6=Ränge2!J7)*1</f>
        <v>1</v>
      </c>
      <c r="E5">
        <f>(3*Ränge2!B6+Ränge2!E6)-(3*Ränge2!B7+Ränge2!E7)</f>
        <v>0</v>
      </c>
      <c r="F5">
        <f>(Ränge2!P6=Ränge2!P7)*1</f>
        <v>1</v>
      </c>
      <c r="G5">
        <f>Tabelle!M15-Tabelle!O15</f>
        <v>0</v>
      </c>
      <c r="H5">
        <f>(Ränge2!V6=Ränge2!V7)*1</f>
        <v>1</v>
      </c>
      <c r="I5">
        <f>Tabelle!M15</f>
        <v>0</v>
      </c>
      <c r="J5">
        <f>Tabelle!O15</f>
        <v>0</v>
      </c>
      <c r="L5" t="s">
        <v>16</v>
      </c>
      <c r="M5">
        <f>$D4*E4*(-1)+$D6*E6+$D9*E9</f>
        <v>0</v>
      </c>
      <c r="N5">
        <f>$F4*G4*(-1)+$F6*G6+$F9*G9</f>
        <v>0</v>
      </c>
      <c r="O5">
        <f>$H4*J4+$H6*I6+$H9*I9</f>
        <v>0</v>
      </c>
      <c r="P5">
        <f>Gruppen!J7</f>
        <v>0</v>
      </c>
      <c r="Q5">
        <f>Gruppen!G7</f>
        <v>0</v>
      </c>
      <c r="T5" t="s">
        <v>94</v>
      </c>
    </row>
    <row r="6" spans="2:20" x14ac:dyDescent="0.25">
      <c r="B6" t="s">
        <v>16</v>
      </c>
      <c r="C6" t="s">
        <v>19</v>
      </c>
      <c r="D6">
        <f>(Ränge2!J5=Ränge2!J7)*1</f>
        <v>1</v>
      </c>
      <c r="E6">
        <f>(3*Ränge2!C5+Ränge2!F5)-(3*Ränge2!C7+Ränge2!F7)</f>
        <v>0</v>
      </c>
      <c r="F6">
        <f>(Ränge2!P5=Ränge2!P7)*1</f>
        <v>1</v>
      </c>
      <c r="G6">
        <f>Tabelle!M16-Tabelle!O16</f>
        <v>0</v>
      </c>
      <c r="H6">
        <f>(Ränge2!V5=Ränge2!V7)*1</f>
        <v>1</v>
      </c>
      <c r="I6">
        <f>Tabelle!M16</f>
        <v>0</v>
      </c>
      <c r="J6">
        <f>Tabelle!O16</f>
        <v>0</v>
      </c>
      <c r="L6" t="s">
        <v>22</v>
      </c>
      <c r="M6">
        <f>$D5*E5+$D7*E7*-1+$D9*E9*-1</f>
        <v>0</v>
      </c>
      <c r="N6">
        <f>$F5*G5+$F7*G7*-1+$F9*G9*-1</f>
        <v>0</v>
      </c>
      <c r="O6">
        <f>$H5*I5+$H7*J7+$H9*J9</f>
        <v>0</v>
      </c>
      <c r="P6">
        <f>Gruppen!J8</f>
        <v>0</v>
      </c>
      <c r="Q6">
        <f>Gruppen!G8</f>
        <v>0</v>
      </c>
      <c r="T6" t="s">
        <v>95</v>
      </c>
    </row>
    <row r="7" spans="2:20" x14ac:dyDescent="0.25">
      <c r="B7" t="s">
        <v>12</v>
      </c>
      <c r="C7" t="s">
        <v>22</v>
      </c>
      <c r="D7">
        <f>(Ränge2!J4=Ränge2!J6)*1</f>
        <v>1</v>
      </c>
      <c r="E7">
        <f>(3*Ränge2!C4+Ränge2!F4)-(3*Ränge2!C6+Ränge2!F6)</f>
        <v>0</v>
      </c>
      <c r="F7">
        <f>(Ränge2!P4=Ränge2!P6)*1</f>
        <v>1</v>
      </c>
      <c r="G7">
        <f>Tabelle!M17-Tabelle!O17</f>
        <v>0</v>
      </c>
      <c r="H7">
        <f>(Ränge2!V4=Ränge2!V6)*1</f>
        <v>1</v>
      </c>
      <c r="I7">
        <f>Tabelle!M17</f>
        <v>0</v>
      </c>
      <c r="J7">
        <f>Tabelle!O17</f>
        <v>0</v>
      </c>
      <c r="L7" t="s">
        <v>19</v>
      </c>
      <c r="M7">
        <f>$D5*E5*-1+$D6*E6*-1+$D8*E8</f>
        <v>0</v>
      </c>
      <c r="N7">
        <f>$F5*G5*-1+$F6*G6*-1+$F8*G8</f>
        <v>0</v>
      </c>
      <c r="O7">
        <f>$H5*J5+$H6*J6+$H8*I8</f>
        <v>0</v>
      </c>
      <c r="P7">
        <f>Gruppen!J9</f>
        <v>0</v>
      </c>
      <c r="Q7">
        <f>Gruppen!G9</f>
        <v>0</v>
      </c>
      <c r="T7" t="s">
        <v>96</v>
      </c>
    </row>
    <row r="8" spans="2:20" x14ac:dyDescent="0.25">
      <c r="B8" t="s">
        <v>19</v>
      </c>
      <c r="C8" t="s">
        <v>12</v>
      </c>
      <c r="D8">
        <f>(Ränge2!J7=Ränge2!J4)*1</f>
        <v>1</v>
      </c>
      <c r="E8">
        <f>(3*Ränge2!D7+Ränge2!G7)-(3*Ränge2!D4+Ränge2!G4)</f>
        <v>0</v>
      </c>
      <c r="F8">
        <f>(Ränge2!P7=Ränge2!P4)*1</f>
        <v>1</v>
      </c>
      <c r="G8">
        <f>Tabelle!M18-Tabelle!O18</f>
        <v>0</v>
      </c>
      <c r="H8">
        <f>(Ränge2!V7=Ränge2!V4)*1</f>
        <v>1</v>
      </c>
      <c r="I8">
        <f>Tabelle!M18</f>
        <v>0</v>
      </c>
      <c r="J8">
        <f>Tabelle!O18</f>
        <v>0</v>
      </c>
      <c r="T8" t="s">
        <v>97</v>
      </c>
    </row>
    <row r="9" spans="2:20" x14ac:dyDescent="0.25">
      <c r="B9" t="s">
        <v>16</v>
      </c>
      <c r="C9" t="s">
        <v>22</v>
      </c>
      <c r="D9">
        <f>(Ränge2!J5=Ränge2!J6)*1</f>
        <v>1</v>
      </c>
      <c r="E9">
        <f>(3*Ränge2!D5+Ränge2!G5)-(3*Ränge2!D6+Ränge2!G6)</f>
        <v>0</v>
      </c>
      <c r="F9">
        <f>(Ränge2!P5=Ränge2!P6)*1</f>
        <v>1</v>
      </c>
      <c r="G9">
        <f>Tabelle!M19-Tabelle!O19</f>
        <v>0</v>
      </c>
      <c r="H9">
        <f>(Ränge2!V5=Ränge2!V6)*1</f>
        <v>1</v>
      </c>
      <c r="I9">
        <f>Tabelle!M19</f>
        <v>0</v>
      </c>
      <c r="J9">
        <f>Tabelle!O19</f>
        <v>0</v>
      </c>
      <c r="M9" t="s">
        <v>87</v>
      </c>
      <c r="N9" t="s">
        <v>88</v>
      </c>
      <c r="O9" t="s">
        <v>89</v>
      </c>
      <c r="P9" t="s">
        <v>90</v>
      </c>
      <c r="Q9" t="s">
        <v>91</v>
      </c>
      <c r="T9" t="s">
        <v>98</v>
      </c>
    </row>
    <row r="10" spans="2:20" x14ac:dyDescent="0.25">
      <c r="L10" t="s">
        <v>23</v>
      </c>
      <c r="M10">
        <f>D13*E13+D15*E15+D16*E16*(-1)</f>
        <v>0</v>
      </c>
      <c r="N10">
        <f>F13*G13+F15*G15+F16*G16*(-1)</f>
        <v>0</v>
      </c>
      <c r="O10">
        <f>H13*I13+H15*I15+H16*J16</f>
        <v>0</v>
      </c>
      <c r="P10">
        <f>Gruppen!J12</f>
        <v>0</v>
      </c>
      <c r="Q10">
        <f>Gruppen!G12</f>
        <v>0</v>
      </c>
    </row>
    <row r="11" spans="2:20" x14ac:dyDescent="0.25">
      <c r="D11" t="s">
        <v>80</v>
      </c>
      <c r="E11" t="s">
        <v>81</v>
      </c>
      <c r="F11" t="s">
        <v>82</v>
      </c>
      <c r="G11" t="s">
        <v>83</v>
      </c>
      <c r="H11" t="s">
        <v>84</v>
      </c>
      <c r="I11" t="s">
        <v>85</v>
      </c>
      <c r="J11" t="s">
        <v>86</v>
      </c>
      <c r="L11" t="s">
        <v>20</v>
      </c>
      <c r="M11">
        <f>D13*E13*(-1)+D14*E14+D17*E17</f>
        <v>0</v>
      </c>
      <c r="N11">
        <f>F13*G13*(-1)+F14*G14+F17*G17</f>
        <v>0</v>
      </c>
      <c r="O11">
        <f>H13*J13+H14*I14+H17*I17</f>
        <v>0</v>
      </c>
      <c r="P11">
        <f>Gruppen!J13</f>
        <v>0</v>
      </c>
      <c r="Q11">
        <f>Gruppen!G13</f>
        <v>0</v>
      </c>
    </row>
    <row r="12" spans="2:20" x14ac:dyDescent="0.25">
      <c r="B12" t="s">
        <v>17</v>
      </c>
      <c r="C12" t="s">
        <v>14</v>
      </c>
      <c r="D12">
        <f>(Ränge2!J12=Ränge2!J13)*1</f>
        <v>1</v>
      </c>
      <c r="E12">
        <f>(3*Ränge2!B12+Ränge2!E12)-(3*Ränge2!B13+Ränge2!E13)</f>
        <v>0</v>
      </c>
      <c r="F12">
        <f>(Ränge2!P12=Ränge2!P13)*1</f>
        <v>1</v>
      </c>
      <c r="G12">
        <f>Tabelle!AD14-Tabelle!AF14</f>
        <v>0</v>
      </c>
      <c r="H12">
        <f>(Ränge2!V12=Ränge2!V13)*1</f>
        <v>1</v>
      </c>
      <c r="I12">
        <f>Tabelle!AD14</f>
        <v>0</v>
      </c>
      <c r="J12">
        <f>Tabelle!AF14</f>
        <v>0</v>
      </c>
      <c r="L12" t="s">
        <v>17</v>
      </c>
      <c r="M12">
        <f>D12*E12+D15*E15*(-1)+D17*E17*(-1)</f>
        <v>0</v>
      </c>
      <c r="N12">
        <f>F12*G12+F15*G15*(-1)+F17*G17*(-1)</f>
        <v>0</v>
      </c>
      <c r="O12">
        <f>H12*I12+H15*J15+H17*J17</f>
        <v>0</v>
      </c>
      <c r="P12">
        <f>Gruppen!J14</f>
        <v>0</v>
      </c>
      <c r="Q12">
        <f>Gruppen!G14</f>
        <v>0</v>
      </c>
    </row>
    <row r="13" spans="2:20" x14ac:dyDescent="0.25">
      <c r="B13" t="s">
        <v>23</v>
      </c>
      <c r="C13" t="s">
        <v>20</v>
      </c>
      <c r="D13">
        <f>(Ränge2!J10=Ränge2!J11)*1</f>
        <v>1</v>
      </c>
      <c r="E13">
        <f>(3*Ränge2!B10+Ränge2!E10)-(3*Ränge2!B11+Ränge2!E11)</f>
        <v>0</v>
      </c>
      <c r="F13">
        <f>(Ränge2!P10=Ränge2!P11)*1</f>
        <v>1</v>
      </c>
      <c r="G13">
        <f>Tabelle!AD15-Tabelle!AF15</f>
        <v>0</v>
      </c>
      <c r="H13">
        <f>(Ränge2!V10=Ränge2!V11)*1</f>
        <v>1</v>
      </c>
      <c r="I13">
        <f>Tabelle!AD15</f>
        <v>0</v>
      </c>
      <c r="J13">
        <f>Tabelle!AF15</f>
        <v>0</v>
      </c>
      <c r="L13" t="s">
        <v>14</v>
      </c>
      <c r="M13">
        <f>D12*E12*(-1)+D14*E14*(-1)+D16*E16</f>
        <v>0</v>
      </c>
      <c r="N13">
        <f>F12*G12*(-1)+F14*G14*(-1)+F16*G16</f>
        <v>0</v>
      </c>
      <c r="O13">
        <f>H12*J12+H14*J14+H16*I16</f>
        <v>0</v>
      </c>
      <c r="P13">
        <f>Gruppen!J15</f>
        <v>0</v>
      </c>
      <c r="Q13">
        <f>Gruppen!G15</f>
        <v>0</v>
      </c>
    </row>
    <row r="14" spans="2:20" x14ac:dyDescent="0.25">
      <c r="B14" t="s">
        <v>20</v>
      </c>
      <c r="C14" t="s">
        <v>14</v>
      </c>
      <c r="D14">
        <f>(Ränge2!J11=Ränge2!J13)*1</f>
        <v>1</v>
      </c>
      <c r="E14">
        <f>(3*Ränge2!C11+Ränge2!F11)-(3*Ränge2!C13+Ränge2!F13)</f>
        <v>0</v>
      </c>
      <c r="F14">
        <f>(Ränge2!P11=Ränge2!P13)*1</f>
        <v>1</v>
      </c>
      <c r="G14">
        <f>Tabelle!AD16-Tabelle!AF16</f>
        <v>0</v>
      </c>
      <c r="H14">
        <f>(Ränge2!V11=Ränge2!V13)*1</f>
        <v>1</v>
      </c>
      <c r="I14">
        <f>Tabelle!AD16</f>
        <v>0</v>
      </c>
      <c r="J14">
        <f>Tabelle!AF16</f>
        <v>0</v>
      </c>
    </row>
    <row r="15" spans="2:20" x14ac:dyDescent="0.25">
      <c r="B15" t="s">
        <v>23</v>
      </c>
      <c r="C15" t="s">
        <v>17</v>
      </c>
      <c r="D15">
        <f>(Ränge2!J10=Ränge2!J12)*1</f>
        <v>1</v>
      </c>
      <c r="E15">
        <f>(3*Ränge2!C10+Ränge2!F10)-(3*Ränge2!C12+Ränge2!F12)</f>
        <v>0</v>
      </c>
      <c r="F15">
        <f>(Ränge2!P10=Ränge2!P12)*1</f>
        <v>1</v>
      </c>
      <c r="G15">
        <f>Tabelle!AD17-Tabelle!AF17</f>
        <v>0</v>
      </c>
      <c r="H15">
        <f>(Ränge2!V10=Ränge2!V12)*1</f>
        <v>1</v>
      </c>
      <c r="I15">
        <f>Tabelle!AD17</f>
        <v>0</v>
      </c>
      <c r="J15">
        <f>Tabelle!AF17</f>
        <v>0</v>
      </c>
      <c r="M15" t="s">
        <v>87</v>
      </c>
      <c r="N15" t="s">
        <v>88</v>
      </c>
      <c r="O15" t="s">
        <v>89</v>
      </c>
      <c r="P15" t="s">
        <v>90</v>
      </c>
      <c r="Q15" t="s">
        <v>91</v>
      </c>
    </row>
    <row r="16" spans="2:20" x14ac:dyDescent="0.25">
      <c r="B16" t="s">
        <v>14</v>
      </c>
      <c r="C16" t="s">
        <v>23</v>
      </c>
      <c r="D16">
        <f>(Ränge2!J13=Ränge2!J10)*1</f>
        <v>1</v>
      </c>
      <c r="E16">
        <f>(3*Ränge2!D13+Ränge2!G13)-(3*Ränge2!D10+Ränge2!G10)</f>
        <v>0</v>
      </c>
      <c r="F16">
        <f>(Ränge2!P13=Ränge2!P10)*1</f>
        <v>1</v>
      </c>
      <c r="G16">
        <f>Tabelle!AD18-Tabelle!AF18</f>
        <v>0</v>
      </c>
      <c r="H16">
        <f>(Ränge2!V13=Ränge2!V10)*1</f>
        <v>1</v>
      </c>
      <c r="I16">
        <f>Tabelle!AD18</f>
        <v>0</v>
      </c>
      <c r="J16">
        <f>Tabelle!AF18</f>
        <v>0</v>
      </c>
      <c r="L16" t="s">
        <v>32</v>
      </c>
      <c r="M16">
        <f>D21*E21+D23*E23+D25*E25*-1</f>
        <v>0</v>
      </c>
      <c r="N16">
        <f>F21*G21+F23*G23+F25*G25*-1</f>
        <v>0</v>
      </c>
      <c r="O16">
        <f>H21*I21+H23*I23+H25*J25</f>
        <v>0</v>
      </c>
      <c r="P16">
        <f>Gruppen!J18</f>
        <v>0</v>
      </c>
      <c r="Q16">
        <f>Gruppen!G18</f>
        <v>0</v>
      </c>
    </row>
    <row r="17" spans="2:17" x14ac:dyDescent="0.25">
      <c r="B17" t="s">
        <v>20</v>
      </c>
      <c r="C17" t="s">
        <v>17</v>
      </c>
      <c r="D17">
        <f>(Ränge2!J11=Ränge2!J12)*1</f>
        <v>1</v>
      </c>
      <c r="E17">
        <f>(3*Ränge2!D11+Ränge2!G11)-(3*Ränge2!D12+Ränge2!G12)</f>
        <v>0</v>
      </c>
      <c r="F17">
        <f>(Ränge2!P11=Ränge2!P12)*1</f>
        <v>1</v>
      </c>
      <c r="G17">
        <f>Tabelle!AD19-Tabelle!AF19</f>
        <v>0</v>
      </c>
      <c r="H17">
        <f>(Ränge2!V11=Ränge2!V12)*1</f>
        <v>1</v>
      </c>
      <c r="I17">
        <f>Tabelle!AD19</f>
        <v>0</v>
      </c>
      <c r="J17">
        <f>Tabelle!AF19</f>
        <v>0</v>
      </c>
      <c r="L17" t="s">
        <v>38</v>
      </c>
      <c r="M17">
        <f>D21*E21*(-1)+D22*E22+D24*E24</f>
        <v>0</v>
      </c>
      <c r="N17">
        <f>F21*G21*(-1)+F22*G22+F24*G24</f>
        <v>0</v>
      </c>
      <c r="O17">
        <f>H21*J21+H22*I22+H24*I24</f>
        <v>0</v>
      </c>
      <c r="P17">
        <f>Gruppen!J19</f>
        <v>0</v>
      </c>
      <c r="Q17">
        <f>Gruppen!G19</f>
        <v>0</v>
      </c>
    </row>
    <row r="18" spans="2:17" x14ac:dyDescent="0.25">
      <c r="L18" t="s">
        <v>34</v>
      </c>
      <c r="M18">
        <f>D20*E20+D23*E23*(-1)+D24*E24*(-1)</f>
        <v>0</v>
      </c>
      <c r="N18">
        <f>F20*G20+F23*G23*(-1)+F24*G24*(-1)</f>
        <v>0</v>
      </c>
      <c r="O18">
        <f>H20*I20+H23*J23+H24*J24</f>
        <v>0</v>
      </c>
      <c r="P18">
        <f>Gruppen!J20</f>
        <v>0</v>
      </c>
      <c r="Q18">
        <f>Gruppen!G20</f>
        <v>0</v>
      </c>
    </row>
    <row r="19" spans="2:17" x14ac:dyDescent="0.25">
      <c r="D19" t="s">
        <v>80</v>
      </c>
      <c r="E19" t="s">
        <v>81</v>
      </c>
      <c r="F19" t="s">
        <v>82</v>
      </c>
      <c r="G19" t="s">
        <v>83</v>
      </c>
      <c r="H19" t="s">
        <v>84</v>
      </c>
      <c r="I19" t="s">
        <v>85</v>
      </c>
      <c r="J19" t="s">
        <v>86</v>
      </c>
      <c r="L19" t="s">
        <v>36</v>
      </c>
      <c r="M19">
        <f>D20*E20*(-1)+D22*E22*(-1)+D25*E25</f>
        <v>0</v>
      </c>
      <c r="N19">
        <f>F20*G20*(-1)+F22*G22*(-1)+F25*G25</f>
        <v>0</v>
      </c>
      <c r="O19">
        <f>H20*J20+H22*J22+H25*I25</f>
        <v>0</v>
      </c>
      <c r="P19">
        <f>Gruppen!J21</f>
        <v>0</v>
      </c>
      <c r="Q19">
        <f>Gruppen!G21</f>
        <v>0</v>
      </c>
    </row>
    <row r="20" spans="2:17" x14ac:dyDescent="0.25">
      <c r="B20" t="s">
        <v>34</v>
      </c>
      <c r="C20" t="s">
        <v>36</v>
      </c>
      <c r="D20">
        <f>(Ränge2!J18=Ränge2!J19)*1</f>
        <v>1</v>
      </c>
      <c r="E20">
        <f>(3*Ränge2!B18+Ränge2!E18)-(3*Ränge2!B19+Ränge2!E19)</f>
        <v>0</v>
      </c>
      <c r="F20">
        <f>(Ränge2!P18=Ränge2!P19)*1</f>
        <v>1</v>
      </c>
      <c r="G20">
        <f>Tabelle!M31-Tabelle!O31</f>
        <v>0</v>
      </c>
      <c r="H20">
        <f>(Ränge2!V18=Ränge2!V19)*1</f>
        <v>1</v>
      </c>
      <c r="I20">
        <f>Tabelle!M31</f>
        <v>0</v>
      </c>
      <c r="J20">
        <f>Tabelle!O31</f>
        <v>0</v>
      </c>
    </row>
    <row r="21" spans="2:17" x14ac:dyDescent="0.25">
      <c r="B21" t="s">
        <v>32</v>
      </c>
      <c r="C21" t="s">
        <v>38</v>
      </c>
      <c r="D21">
        <f>(Ränge2!J16=Ränge2!J17)*1</f>
        <v>1</v>
      </c>
      <c r="E21">
        <f>(3*Ränge2!B16+Ränge2!E16)-(3*Ränge2!B17+Ränge2!E17)</f>
        <v>0</v>
      </c>
      <c r="F21">
        <f>(Ränge2!P16=Ränge2!P17)*1</f>
        <v>1</v>
      </c>
      <c r="G21">
        <f>Tabelle!M32-Tabelle!O32</f>
        <v>0</v>
      </c>
      <c r="H21">
        <f>(Ränge2!V16=Ränge2!V17)*1</f>
        <v>1</v>
      </c>
      <c r="I21">
        <f>Tabelle!M32</f>
        <v>0</v>
      </c>
      <c r="J21">
        <f>Tabelle!O32</f>
        <v>0</v>
      </c>
    </row>
    <row r="22" spans="2:17" x14ac:dyDescent="0.25">
      <c r="B22" t="s">
        <v>38</v>
      </c>
      <c r="C22" t="s">
        <v>36</v>
      </c>
      <c r="D22">
        <f>(Ränge2!J17=Ränge2!J19)*1</f>
        <v>1</v>
      </c>
      <c r="E22">
        <f>(3*Ränge2!C17+Ränge2!F17)-(3*Ränge2!C19+Ränge2!F19)</f>
        <v>0</v>
      </c>
      <c r="F22">
        <f>(Ränge2!P17=Ränge2!P19)*1</f>
        <v>1</v>
      </c>
      <c r="G22">
        <f>Tabelle!M33-Tabelle!O33</f>
        <v>0</v>
      </c>
      <c r="H22">
        <f>(Ränge2!V17=Ränge2!V19)*1</f>
        <v>1</v>
      </c>
      <c r="I22">
        <f>Tabelle!M33</f>
        <v>0</v>
      </c>
      <c r="J22">
        <f>Tabelle!O33</f>
        <v>0</v>
      </c>
      <c r="L22" t="s">
        <v>33</v>
      </c>
      <c r="M22">
        <f>D29*E29+D31*E31+D32*E32*(-1)</f>
        <v>0</v>
      </c>
      <c r="N22">
        <f>F29*G29+F31*G31+F32*G32*(-1)</f>
        <v>0</v>
      </c>
      <c r="O22">
        <f>H29*I29+H31*I31+H32*J32</f>
        <v>0</v>
      </c>
      <c r="P22">
        <f>Gruppen!J24</f>
        <v>0</v>
      </c>
      <c r="Q22">
        <f>Gruppen!G24</f>
        <v>0</v>
      </c>
    </row>
    <row r="23" spans="2:17" x14ac:dyDescent="0.25">
      <c r="B23" t="s">
        <v>32</v>
      </c>
      <c r="C23" t="s">
        <v>34</v>
      </c>
      <c r="D23">
        <f>(Ränge2!J16=Ränge2!J18)*1</f>
        <v>1</v>
      </c>
      <c r="E23">
        <f>(3*Ränge2!C16+Ränge2!F16)-(3*Ränge2!C18+Ränge2!F18)</f>
        <v>0</v>
      </c>
      <c r="F23">
        <f>(Ränge2!P16=Ränge2!P18)*1</f>
        <v>1</v>
      </c>
      <c r="G23">
        <f>Tabelle!M34-Tabelle!O34</f>
        <v>0</v>
      </c>
      <c r="H23">
        <f>(Ränge2!V16=Ränge2!V18)*1</f>
        <v>1</v>
      </c>
      <c r="I23">
        <f>Tabelle!M34</f>
        <v>0</v>
      </c>
      <c r="J23">
        <f>Tabelle!O34</f>
        <v>0</v>
      </c>
      <c r="L23" t="s">
        <v>39</v>
      </c>
      <c r="M23">
        <f>D29*E29*(-1)+D30*E30+D33*E33</f>
        <v>0</v>
      </c>
      <c r="N23">
        <f>F29*G29*(-1)+G30*F30+G33*F33</f>
        <v>0</v>
      </c>
      <c r="O23">
        <f>H29*J29+H30*I30+H33*I33</f>
        <v>0</v>
      </c>
      <c r="P23">
        <f>Gruppen!J25</f>
        <v>0</v>
      </c>
      <c r="Q23">
        <f>Gruppen!G25</f>
        <v>0</v>
      </c>
    </row>
    <row r="24" spans="2:17" x14ac:dyDescent="0.25">
      <c r="B24" t="s">
        <v>38</v>
      </c>
      <c r="C24" t="s">
        <v>34</v>
      </c>
      <c r="D24">
        <f>(Ränge2!J17=Ränge2!J18)*1</f>
        <v>1</v>
      </c>
      <c r="E24">
        <f>(3*Ränge2!D17+Ränge2!G17)-(3*Ränge2!D18+Ränge2!G18)</f>
        <v>0</v>
      </c>
      <c r="F24">
        <f>(Ränge2!P17=Ränge2!P18)*1</f>
        <v>1</v>
      </c>
      <c r="G24">
        <f>Tabelle!M35-Tabelle!O35</f>
        <v>0</v>
      </c>
      <c r="H24">
        <f>(Ränge2!V17=Ränge2!V18)*1</f>
        <v>1</v>
      </c>
      <c r="I24">
        <f>Tabelle!M35</f>
        <v>0</v>
      </c>
      <c r="J24">
        <f>Tabelle!O35</f>
        <v>0</v>
      </c>
      <c r="L24" t="s">
        <v>37</v>
      </c>
      <c r="M24">
        <f>D28*E28+D31*E31*(-1)+D33*E33*(-1)</f>
        <v>0</v>
      </c>
      <c r="N24">
        <f>G28*F28+G31*F31*(-1)+G33*F33*(-1)</f>
        <v>0</v>
      </c>
      <c r="O24">
        <f>H28*I28+H31*J31+H33*J33</f>
        <v>0</v>
      </c>
      <c r="P24">
        <f>Gruppen!J26</f>
        <v>0</v>
      </c>
      <c r="Q24">
        <f>Gruppen!G26</f>
        <v>0</v>
      </c>
    </row>
    <row r="25" spans="2:17" x14ac:dyDescent="0.25">
      <c r="B25" t="s">
        <v>36</v>
      </c>
      <c r="C25" t="s">
        <v>32</v>
      </c>
      <c r="D25">
        <f>(Ränge2!J19=Ränge2!J16)*1</f>
        <v>1</v>
      </c>
      <c r="E25">
        <f>(3*Ränge2!D19+Ränge2!G19)-(3*Ränge2!D16+Ränge2!G16)</f>
        <v>0</v>
      </c>
      <c r="F25">
        <f>(Ränge2!P19=Ränge2!P16)*1</f>
        <v>1</v>
      </c>
      <c r="G25">
        <f>Tabelle!M36-Tabelle!O36</f>
        <v>0</v>
      </c>
      <c r="H25">
        <f>(Ränge2!V19=Ränge2!V16)*1</f>
        <v>1</v>
      </c>
      <c r="I25">
        <f>Tabelle!M36</f>
        <v>0</v>
      </c>
      <c r="J25">
        <f>Tabelle!O36</f>
        <v>0</v>
      </c>
      <c r="L25" t="s">
        <v>35</v>
      </c>
      <c r="M25">
        <f>D28*E28*(-1)+D30*E30*(-1)+D32*E32</f>
        <v>0</v>
      </c>
      <c r="N25">
        <f>G28*F28*(-1)+G30*F30*(-1)+G32*F32</f>
        <v>0</v>
      </c>
      <c r="O25">
        <f>H28*J28+H30*J30+H32*I32</f>
        <v>0</v>
      </c>
      <c r="P25">
        <f>Gruppen!J27</f>
        <v>0</v>
      </c>
      <c r="Q25">
        <f>Gruppen!G27</f>
        <v>0</v>
      </c>
    </row>
    <row r="27" spans="2:17" x14ac:dyDescent="0.25">
      <c r="D27" t="s">
        <v>80</v>
      </c>
      <c r="E27" t="s">
        <v>81</v>
      </c>
      <c r="F27" t="s">
        <v>82</v>
      </c>
      <c r="G27" t="s">
        <v>83</v>
      </c>
      <c r="H27" t="s">
        <v>84</v>
      </c>
      <c r="I27" t="s">
        <v>85</v>
      </c>
      <c r="J27" t="s">
        <v>86</v>
      </c>
    </row>
    <row r="28" spans="2:17" x14ac:dyDescent="0.25">
      <c r="B28" t="s">
        <v>37</v>
      </c>
      <c r="C28" t="s">
        <v>35</v>
      </c>
      <c r="D28">
        <f>(Ränge2!J24=Ränge2!J25)*1</f>
        <v>1</v>
      </c>
      <c r="E28">
        <f>(3*Ränge2!B24+Ränge2!E24)-(3*Ränge2!B25+Ränge2!E25)</f>
        <v>0</v>
      </c>
      <c r="F28">
        <f>(Ränge2!P24=Ränge2!P25)*1</f>
        <v>1</v>
      </c>
      <c r="G28">
        <f>Tabelle!AD31-Tabelle!AF31</f>
        <v>0</v>
      </c>
      <c r="H28">
        <f>(Ränge2!V24=Ränge2!V25)*1</f>
        <v>1</v>
      </c>
      <c r="I28">
        <f>Tabelle!AD31</f>
        <v>0</v>
      </c>
      <c r="J28">
        <f>Tabelle!AF31</f>
        <v>0</v>
      </c>
      <c r="L28" t="s">
        <v>47</v>
      </c>
      <c r="M28">
        <f>D37*E37+D39*E39+D41*E41*(-1)</f>
        <v>0</v>
      </c>
      <c r="N28">
        <f>G37*F37+G39*F39+G41*F41*(-1)</f>
        <v>0</v>
      </c>
      <c r="O28">
        <f>H37*I37+H39*I39+H41*J41</f>
        <v>0</v>
      </c>
      <c r="P28">
        <f>Gruppen!J30</f>
        <v>0</v>
      </c>
      <c r="Q28">
        <f>Gruppen!G30</f>
        <v>0</v>
      </c>
    </row>
    <row r="29" spans="2:17" x14ac:dyDescent="0.25">
      <c r="B29" t="s">
        <v>33</v>
      </c>
      <c r="C29" t="s">
        <v>39</v>
      </c>
      <c r="D29">
        <f>(Ränge2!J22=Ränge2!J23)*1</f>
        <v>1</v>
      </c>
      <c r="E29">
        <f>(3*Ränge2!B22+Ränge2!E22)-(3*Ränge2!B23+Ränge2!E23)</f>
        <v>0</v>
      </c>
      <c r="F29">
        <f>(Ränge2!P22=Ränge2!P23)*1</f>
        <v>1</v>
      </c>
      <c r="G29">
        <f>Tabelle!AD32-Tabelle!AF32</f>
        <v>0</v>
      </c>
      <c r="H29">
        <f>(Ränge2!V22=Ränge2!V23)*1</f>
        <v>1</v>
      </c>
      <c r="I29">
        <f>Tabelle!AD32</f>
        <v>0</v>
      </c>
      <c r="J29">
        <f>Tabelle!AF32</f>
        <v>0</v>
      </c>
      <c r="L29" t="s">
        <v>45</v>
      </c>
      <c r="M29">
        <f>D37*E37*(-1)+D38*E38+D40*E40</f>
        <v>0</v>
      </c>
      <c r="N29">
        <f>G37*F37*(-1)+G38*F38+G40*F40</f>
        <v>0</v>
      </c>
      <c r="O29">
        <f>H37*J37+H38*I38+H40*I40</f>
        <v>0</v>
      </c>
      <c r="P29">
        <f>Gruppen!J31</f>
        <v>0</v>
      </c>
      <c r="Q29">
        <f>Gruppen!G31</f>
        <v>0</v>
      </c>
    </row>
    <row r="30" spans="2:17" x14ac:dyDescent="0.25">
      <c r="B30" t="s">
        <v>39</v>
      </c>
      <c r="C30" t="s">
        <v>35</v>
      </c>
      <c r="D30">
        <f>(Ränge2!J23=Ränge2!J25)*1</f>
        <v>1</v>
      </c>
      <c r="E30">
        <f>(3*Ränge2!C23+Ränge2!F23)-(3*Ränge2!C25+Ränge2!F25)</f>
        <v>0</v>
      </c>
      <c r="F30">
        <f>(Ränge2!P23=Ränge2!P25)*1</f>
        <v>1</v>
      </c>
      <c r="G30">
        <f>Tabelle!AD33-Tabelle!AF33</f>
        <v>0</v>
      </c>
      <c r="H30">
        <f>(Ränge2!V23=Ränge2!V25)*1</f>
        <v>1</v>
      </c>
      <c r="I30">
        <f>Tabelle!AD33</f>
        <v>0</v>
      </c>
      <c r="J30">
        <f>Tabelle!AF33</f>
        <v>0</v>
      </c>
      <c r="L30" t="s">
        <v>51</v>
      </c>
      <c r="M30">
        <f>D36*E36+D39*E39*(-1)+D40*E40*(-1)</f>
        <v>0</v>
      </c>
      <c r="N30">
        <f>G36*F36+G39*F39*(-1)+G40*F40*(-1)</f>
        <v>0</v>
      </c>
      <c r="O30">
        <f>H36*I36+H39*J39+H40*J40</f>
        <v>0</v>
      </c>
      <c r="P30">
        <f>Gruppen!J32</f>
        <v>0</v>
      </c>
      <c r="Q30">
        <f>Gruppen!G32</f>
        <v>0</v>
      </c>
    </row>
    <row r="31" spans="2:17" x14ac:dyDescent="0.25">
      <c r="B31" t="s">
        <v>33</v>
      </c>
      <c r="C31" t="s">
        <v>37</v>
      </c>
      <c r="D31">
        <f>(Ränge2!J22=Ränge2!J24)*1</f>
        <v>1</v>
      </c>
      <c r="E31">
        <f>(3*Ränge2!C22+Ränge2!F22)-(3*Ränge2!C24+Ränge2!F24)</f>
        <v>0</v>
      </c>
      <c r="F31">
        <f>(Ränge2!P22=Ränge2!P24)*1</f>
        <v>1</v>
      </c>
      <c r="G31">
        <f>Tabelle!AD34-Tabelle!AF34</f>
        <v>0</v>
      </c>
      <c r="H31">
        <f>(Ränge2!V22=Ränge2!V24)*1</f>
        <v>1</v>
      </c>
      <c r="I31">
        <f>Tabelle!AD34</f>
        <v>0</v>
      </c>
      <c r="J31">
        <f>Tabelle!AF34</f>
        <v>0</v>
      </c>
      <c r="L31" t="s">
        <v>49</v>
      </c>
      <c r="M31">
        <f>D36*E36*(-1)+D38*E38*(-1)+D41*E41</f>
        <v>0</v>
      </c>
      <c r="N31">
        <f>G36*F36*(-1)+G38*F38*(-1)+G41*F41</f>
        <v>0</v>
      </c>
      <c r="O31">
        <f>H36*J36+H38*J38+H41*I41</f>
        <v>0</v>
      </c>
      <c r="P31">
        <f>Gruppen!J33</f>
        <v>0</v>
      </c>
      <c r="Q31">
        <f>Gruppen!G33</f>
        <v>0</v>
      </c>
    </row>
    <row r="32" spans="2:17" x14ac:dyDescent="0.25">
      <c r="B32" t="s">
        <v>35</v>
      </c>
      <c r="C32" t="s">
        <v>33</v>
      </c>
      <c r="D32">
        <f>(Ränge2!J25=Ränge2!J22)*1</f>
        <v>1</v>
      </c>
      <c r="E32">
        <f>(3*Ränge2!D25+Ränge2!G25)-(3*Ränge2!D22+Ränge2!G22)</f>
        <v>0</v>
      </c>
      <c r="F32">
        <f>(Ränge2!P25=Ränge2!P22)*1</f>
        <v>1</v>
      </c>
      <c r="G32">
        <f>Tabelle!AD35-Tabelle!AF35</f>
        <v>0</v>
      </c>
      <c r="H32">
        <f>(Ränge2!V25=Ränge2!V22)*1</f>
        <v>1</v>
      </c>
      <c r="I32">
        <f>Tabelle!AD35</f>
        <v>0</v>
      </c>
      <c r="J32">
        <f>Tabelle!AF35</f>
        <v>0</v>
      </c>
    </row>
    <row r="33" spans="2:17" x14ac:dyDescent="0.25">
      <c r="B33" t="s">
        <v>39</v>
      </c>
      <c r="C33" t="s">
        <v>37</v>
      </c>
      <c r="D33">
        <f>(Ränge2!J23=Ränge2!J24)*1</f>
        <v>1</v>
      </c>
      <c r="E33">
        <f>(3*Ränge2!D23+Ränge2!G23)-(3*Ränge2!D24+Ränge2!G24)</f>
        <v>0</v>
      </c>
      <c r="F33">
        <f>(Ränge2!P23=Ränge2!P24)*1</f>
        <v>1</v>
      </c>
      <c r="G33">
        <f>Tabelle!AD36-Tabelle!AF36</f>
        <v>0</v>
      </c>
      <c r="H33">
        <f>(Ränge2!V23=Ränge2!V24)*1</f>
        <v>1</v>
      </c>
      <c r="I33">
        <f>Tabelle!AD36</f>
        <v>0</v>
      </c>
      <c r="J33">
        <f>Tabelle!AF36</f>
        <v>0</v>
      </c>
    </row>
    <row r="34" spans="2:17" x14ac:dyDescent="0.25">
      <c r="L34" t="s">
        <v>50</v>
      </c>
      <c r="M34">
        <f>D45*E45+D47*E47+D48*E48*(-1)</f>
        <v>0</v>
      </c>
      <c r="N34">
        <f>G45*F45+G47*F47+G48*F48*(-1)</f>
        <v>0</v>
      </c>
      <c r="O34">
        <f>H45*I45+H47*I47+H48*J48</f>
        <v>0</v>
      </c>
      <c r="P34">
        <f>Gruppen!J36</f>
        <v>0</v>
      </c>
      <c r="Q34">
        <f>Gruppen!G36</f>
        <v>0</v>
      </c>
    </row>
    <row r="35" spans="2:17" x14ac:dyDescent="0.25">
      <c r="D35" t="s">
        <v>80</v>
      </c>
      <c r="E35" t="s">
        <v>81</v>
      </c>
      <c r="F35" t="s">
        <v>82</v>
      </c>
      <c r="G35" t="s">
        <v>83</v>
      </c>
      <c r="H35" t="s">
        <v>84</v>
      </c>
      <c r="I35" t="s">
        <v>85</v>
      </c>
      <c r="J35" t="s">
        <v>86</v>
      </c>
      <c r="L35" t="s">
        <v>48</v>
      </c>
      <c r="M35">
        <f>D45*E45*(-1)+D46*E46+D49*E49</f>
        <v>0</v>
      </c>
      <c r="N35">
        <f>G45*F45*(-1)+G46*F46+G49*F49</f>
        <v>0</v>
      </c>
      <c r="O35">
        <f>H45*J45+H46*I46+H49*I49</f>
        <v>0</v>
      </c>
      <c r="P35">
        <f>Gruppen!J37</f>
        <v>0</v>
      </c>
      <c r="Q35">
        <f>Gruppen!G37</f>
        <v>0</v>
      </c>
    </row>
    <row r="36" spans="2:17" x14ac:dyDescent="0.25">
      <c r="B36" t="s">
        <v>51</v>
      </c>
      <c r="C36" t="s">
        <v>49</v>
      </c>
      <c r="D36">
        <f>(Ränge2!J30=Ränge2!J31)*1</f>
        <v>1</v>
      </c>
      <c r="E36">
        <f>(3*Ränge2!B30+Ränge2!E30)-(3*Ränge2!B31+Ränge2!E31)</f>
        <v>0</v>
      </c>
      <c r="F36">
        <f>(Ränge2!P30=Ränge2!P31)*1</f>
        <v>1</v>
      </c>
      <c r="G36">
        <f>Tabelle!M48-Tabelle!O48</f>
        <v>0</v>
      </c>
      <c r="H36">
        <f>(Ränge2!V30=Ränge2!V31)*1</f>
        <v>1</v>
      </c>
      <c r="I36">
        <f>Tabelle!M48</f>
        <v>0</v>
      </c>
      <c r="J36">
        <f>Tabelle!O48</f>
        <v>0</v>
      </c>
      <c r="L36" t="s">
        <v>52</v>
      </c>
      <c r="M36">
        <f>D44*E44+D47*E47*(-1)+D49*E49*(-1)</f>
        <v>0</v>
      </c>
      <c r="N36">
        <f>G44*F44+G47*F47*(-1)+G49*F49*(-1)</f>
        <v>0</v>
      </c>
      <c r="O36">
        <f>H44*I44+H47*J47+H49*J49</f>
        <v>0</v>
      </c>
      <c r="P36">
        <f>Gruppen!J38</f>
        <v>0</v>
      </c>
      <c r="Q36">
        <f>Gruppen!G38</f>
        <v>0</v>
      </c>
    </row>
    <row r="37" spans="2:17" x14ac:dyDescent="0.25">
      <c r="B37" t="s">
        <v>47</v>
      </c>
      <c r="C37" t="s">
        <v>45</v>
      </c>
      <c r="D37">
        <f>(Ränge2!J28=Ränge2!J29)*1</f>
        <v>1</v>
      </c>
      <c r="E37">
        <f>(3*Ränge2!B28+Ränge2!E28)-(3*Ränge2!B29+Ränge2!E29)</f>
        <v>0</v>
      </c>
      <c r="F37">
        <f>(Ränge2!P28=Ränge2!P29)*1</f>
        <v>1</v>
      </c>
      <c r="G37">
        <f>Tabelle!M49-Tabelle!O49</f>
        <v>0</v>
      </c>
      <c r="H37">
        <f>(Ränge2!V28=Ränge2!V29)*1</f>
        <v>1</v>
      </c>
      <c r="I37">
        <f>Tabelle!M49</f>
        <v>0</v>
      </c>
      <c r="J37">
        <f>Tabelle!O49</f>
        <v>0</v>
      </c>
      <c r="L37" t="s">
        <v>46</v>
      </c>
      <c r="M37">
        <f>D44*E44*(-1)+D46*E46*(-1)+D48*E48</f>
        <v>0</v>
      </c>
      <c r="N37">
        <f>G44*F44*(-1)+G46*F46*(-1)+G48*F48</f>
        <v>0</v>
      </c>
      <c r="O37">
        <f>H44*J44+H46*J46+H48*I48</f>
        <v>0</v>
      </c>
      <c r="P37">
        <f>Gruppen!J39</f>
        <v>0</v>
      </c>
      <c r="Q37">
        <f>Gruppen!G39</f>
        <v>0</v>
      </c>
    </row>
    <row r="38" spans="2:17" x14ac:dyDescent="0.25">
      <c r="B38" t="s">
        <v>45</v>
      </c>
      <c r="C38" t="s">
        <v>49</v>
      </c>
      <c r="D38">
        <f>(Ränge2!J29=Ränge2!J31)*1</f>
        <v>1</v>
      </c>
      <c r="E38">
        <f>(3*Ränge2!C29+Ränge2!F29)-(3*Ränge2!C31+Ränge2!F31)</f>
        <v>0</v>
      </c>
      <c r="F38">
        <f>(Ränge2!P29=Ränge2!P31)*1</f>
        <v>1</v>
      </c>
      <c r="G38">
        <f>Tabelle!M50-Tabelle!O50</f>
        <v>0</v>
      </c>
      <c r="H38">
        <f>(Ränge2!V29=Ränge2!V31)*1</f>
        <v>1</v>
      </c>
      <c r="I38">
        <f>Tabelle!M50</f>
        <v>0</v>
      </c>
      <c r="J38">
        <f>Tabelle!O50</f>
        <v>0</v>
      </c>
    </row>
    <row r="39" spans="2:17" x14ac:dyDescent="0.25">
      <c r="B39" t="s">
        <v>47</v>
      </c>
      <c r="C39" t="s">
        <v>51</v>
      </c>
      <c r="D39">
        <f>(Ränge2!J28=Ränge2!J30)*1</f>
        <v>1</v>
      </c>
      <c r="E39">
        <f>(3*Ränge2!C28+Ränge2!F28)-(3*Ränge2!C30+Ränge2!F30)</f>
        <v>0</v>
      </c>
      <c r="F39">
        <f>(Ränge2!P28=Ränge2!P30)*1</f>
        <v>1</v>
      </c>
      <c r="G39">
        <f>Tabelle!M51-Tabelle!O51</f>
        <v>0</v>
      </c>
      <c r="H39">
        <f>(Ränge2!V28=Ränge2!V30)*1</f>
        <v>1</v>
      </c>
      <c r="I39">
        <f>Tabelle!M51</f>
        <v>0</v>
      </c>
      <c r="J39">
        <f>Tabelle!O51</f>
        <v>0</v>
      </c>
    </row>
    <row r="40" spans="2:17" x14ac:dyDescent="0.25">
      <c r="B40" t="s">
        <v>45</v>
      </c>
      <c r="C40" t="s">
        <v>51</v>
      </c>
      <c r="D40">
        <f>(Ränge2!J29=Ränge2!J30)*1</f>
        <v>1</v>
      </c>
      <c r="E40">
        <f>(3*Ränge2!D29+Ränge2!G29)-(3*Ränge2!D30+Ränge2!G30)</f>
        <v>0</v>
      </c>
      <c r="F40">
        <f>(Ränge2!P29=Ränge2!P30)*1</f>
        <v>1</v>
      </c>
      <c r="G40">
        <f>Tabelle!M52-Tabelle!O52</f>
        <v>0</v>
      </c>
      <c r="H40">
        <f>(Ränge2!V29=Ränge2!V30)*1</f>
        <v>1</v>
      </c>
      <c r="I40">
        <f>Tabelle!M52</f>
        <v>0</v>
      </c>
      <c r="J40">
        <f>Tabelle!O52</f>
        <v>0</v>
      </c>
    </row>
    <row r="41" spans="2:17" x14ac:dyDescent="0.25">
      <c r="B41" t="s">
        <v>49</v>
      </c>
      <c r="C41" t="s">
        <v>47</v>
      </c>
      <c r="D41">
        <f>(Ränge2!J28=Ränge2!J31)*1</f>
        <v>1</v>
      </c>
      <c r="E41">
        <f>(3*Ränge2!D31+Ränge2!G31)-(3*Ränge2!D28+Ränge2!G28)</f>
        <v>0</v>
      </c>
      <c r="F41">
        <f>(Ränge2!P28=Ränge2!P31)*1</f>
        <v>1</v>
      </c>
      <c r="G41">
        <f>Tabelle!M53-Tabelle!O53</f>
        <v>0</v>
      </c>
      <c r="H41">
        <f>(Ränge2!V28=Ränge2!V31)*1</f>
        <v>1</v>
      </c>
      <c r="I41">
        <f>Tabelle!M53</f>
        <v>0</v>
      </c>
      <c r="J41">
        <f>Tabelle!O53</f>
        <v>0</v>
      </c>
    </row>
    <row r="44" spans="2:17" x14ac:dyDescent="0.25">
      <c r="B44" t="s">
        <v>52</v>
      </c>
      <c r="C44" t="s">
        <v>46</v>
      </c>
      <c r="D44">
        <f>(Ränge2!J36=Ränge2!J37)*1</f>
        <v>1</v>
      </c>
      <c r="E44">
        <f>(3*Ränge2!B36+Ränge2!E36)-(3*Ränge2!B37+Ränge2!E37)</f>
        <v>0</v>
      </c>
      <c r="F44">
        <f>(Ränge2!P36=Ränge2!P37)*1</f>
        <v>1</v>
      </c>
      <c r="G44">
        <f>Tabelle!AD48-Tabelle!AF48</f>
        <v>0</v>
      </c>
      <c r="H44">
        <f>(Ränge2!V36=Ränge2!V37)*1</f>
        <v>1</v>
      </c>
      <c r="I44">
        <f>Tabelle!AD48</f>
        <v>0</v>
      </c>
      <c r="J44">
        <f>Tabelle!AF48</f>
        <v>0</v>
      </c>
    </row>
    <row r="45" spans="2:17" x14ac:dyDescent="0.25">
      <c r="B45" t="s">
        <v>50</v>
      </c>
      <c r="C45" t="s">
        <v>48</v>
      </c>
      <c r="D45">
        <f>(Ränge2!J34=Ränge2!J35)*1</f>
        <v>1</v>
      </c>
      <c r="E45">
        <f>(2*Ränge2!B34+Ränge2!E34)-(3*Ränge2!B35+Ränge2!E35)</f>
        <v>0</v>
      </c>
      <c r="F45">
        <f>(Ränge2!P34=Ränge2!P35)*1</f>
        <v>1</v>
      </c>
      <c r="G45">
        <f>Tabelle!AD49-Tabelle!AF49</f>
        <v>0</v>
      </c>
      <c r="H45">
        <f>(Ränge2!V34=Ränge2!V35)*1</f>
        <v>1</v>
      </c>
      <c r="I45">
        <f>Tabelle!AD49</f>
        <v>0</v>
      </c>
      <c r="J45">
        <f>Tabelle!AF49</f>
        <v>0</v>
      </c>
    </row>
    <row r="46" spans="2:17" x14ac:dyDescent="0.25">
      <c r="B46" t="s">
        <v>48</v>
      </c>
      <c r="C46" t="s">
        <v>46</v>
      </c>
      <c r="D46">
        <f>(Ränge2!J35=Ränge2!J37)*1</f>
        <v>1</v>
      </c>
      <c r="E46">
        <f>(3*Ränge2!C35+Ränge2!F35)-(3*Ränge2!C37+Ränge2!F37)</f>
        <v>0</v>
      </c>
      <c r="F46">
        <f>(Ränge2!P35=Ränge2!P37)*1</f>
        <v>1</v>
      </c>
      <c r="G46">
        <f>Tabelle!AD50-Tabelle!AF50</f>
        <v>0</v>
      </c>
      <c r="H46">
        <f>(Ränge2!V35=Ränge2!V37)*1</f>
        <v>1</v>
      </c>
      <c r="I46">
        <f>Tabelle!AD50</f>
        <v>0</v>
      </c>
      <c r="J46">
        <f>Tabelle!AF50</f>
        <v>0</v>
      </c>
    </row>
    <row r="47" spans="2:17" x14ac:dyDescent="0.25">
      <c r="B47" t="s">
        <v>50</v>
      </c>
      <c r="C47" t="s">
        <v>52</v>
      </c>
      <c r="D47">
        <f>(Ränge2!J34=Ränge2!J36)*1</f>
        <v>1</v>
      </c>
      <c r="E47">
        <f>(3*Ränge2!C34+Ränge2!F34)-(3*Ränge2!C36+Ränge2!F36)</f>
        <v>0</v>
      </c>
      <c r="F47">
        <f>(Ränge2!P34=Ränge2!P36)*1</f>
        <v>1</v>
      </c>
      <c r="G47">
        <f>Tabelle!AD51-Tabelle!AF51</f>
        <v>0</v>
      </c>
      <c r="H47">
        <f>(Ränge2!V34=Ränge2!V36)*1</f>
        <v>1</v>
      </c>
      <c r="I47">
        <f>Tabelle!AD51</f>
        <v>0</v>
      </c>
      <c r="J47">
        <f>Tabelle!AF51</f>
        <v>0</v>
      </c>
    </row>
    <row r="48" spans="2:17" x14ac:dyDescent="0.25">
      <c r="B48" t="s">
        <v>46</v>
      </c>
      <c r="C48" t="s">
        <v>50</v>
      </c>
      <c r="D48">
        <f>(Ränge2!J34=Ränge2!J37)*1</f>
        <v>1</v>
      </c>
      <c r="E48">
        <f>(3*Ränge2!D37+Ränge2!G37)-(3*Ränge2!D34+Ränge2!G34)</f>
        <v>0</v>
      </c>
      <c r="F48">
        <f>(Ränge2!P34=Ränge2!P37)*1</f>
        <v>1</v>
      </c>
      <c r="G48">
        <f>Tabelle!AD52-Tabelle!AF52</f>
        <v>0</v>
      </c>
      <c r="H48">
        <f>(Ränge2!V34=Ränge2!V37)*1</f>
        <v>1</v>
      </c>
      <c r="I48">
        <f>Tabelle!AD52</f>
        <v>0</v>
      </c>
      <c r="J48">
        <f>Tabelle!AF52</f>
        <v>0</v>
      </c>
    </row>
    <row r="49" spans="2:10" x14ac:dyDescent="0.25">
      <c r="B49" t="s">
        <v>48</v>
      </c>
      <c r="C49" t="s">
        <v>52</v>
      </c>
      <c r="D49">
        <f>(Ränge2!J35=Ränge2!J36)*1</f>
        <v>1</v>
      </c>
      <c r="E49">
        <f>(3*Ränge2!D35+Ränge2!G35)-(3*Ränge2!D36+Ränge2!G36)</f>
        <v>0</v>
      </c>
      <c r="F49">
        <f>(Ränge2!P35=Ränge2!P36)*1</f>
        <v>1</v>
      </c>
      <c r="G49">
        <f>Tabelle!AD53-Tabelle!AF53</f>
        <v>0</v>
      </c>
      <c r="H49">
        <f>(Ränge2!V35=Ränge2!V36)*1</f>
        <v>1</v>
      </c>
      <c r="I49">
        <f>Tabelle!AD53</f>
        <v>0</v>
      </c>
      <c r="J49">
        <f>Tabelle!AF53</f>
        <v>0</v>
      </c>
    </row>
  </sheetData>
  <sheetProtection password="FF84" sheet="1" objects="1" scenarios="1"/>
  <pageMargins left="0.70000000000000007" right="0.70000000000000007" top="0.78740157500000008" bottom="0.78740157500000008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workbookViewId="0">
      <selection activeCell="F6" sqref="F6"/>
    </sheetView>
  </sheetViews>
  <sheetFormatPr baseColWidth="10" defaultRowHeight="15" x14ac:dyDescent="0.25"/>
  <cols>
    <col min="1" max="1" width="15.42578125" customWidth="1"/>
    <col min="2" max="2" width="2.28515625" customWidth="1"/>
    <col min="3" max="4" width="2.5703125" customWidth="1"/>
    <col min="5" max="5" width="2.42578125" customWidth="1"/>
    <col min="6" max="6" width="2.5703125" customWidth="1"/>
    <col min="7" max="7" width="2.28515625" customWidth="1"/>
    <col min="8" max="10" width="11.42578125" customWidth="1"/>
    <col min="11" max="11" width="6.85546875" customWidth="1"/>
    <col min="12" max="12" width="9.42578125" customWidth="1"/>
    <col min="13" max="13" width="9" customWidth="1"/>
    <col min="14" max="16" width="11.42578125" customWidth="1"/>
    <col min="17" max="17" width="6.5703125" customWidth="1"/>
    <col min="18" max="18" width="11.42578125" customWidth="1"/>
  </cols>
  <sheetData>
    <row r="1" spans="1:42" x14ac:dyDescent="0.25">
      <c r="A1" s="117"/>
      <c r="B1" s="118"/>
      <c r="C1" s="118"/>
      <c r="D1" s="118"/>
      <c r="E1" s="118"/>
      <c r="F1" s="118"/>
      <c r="G1" s="119"/>
      <c r="L1">
        <v>2</v>
      </c>
    </row>
    <row r="2" spans="1:42" x14ac:dyDescent="0.25">
      <c r="A2" s="120"/>
      <c r="B2" s="218" t="s">
        <v>99</v>
      </c>
      <c r="C2" s="218"/>
      <c r="D2" s="218"/>
      <c r="E2" t="s">
        <v>100</v>
      </c>
      <c r="G2" s="121"/>
      <c r="H2" s="122"/>
      <c r="K2" t="s">
        <v>101</v>
      </c>
    </row>
    <row r="3" spans="1:42" x14ac:dyDescent="0.25">
      <c r="A3" s="120" t="s">
        <v>3</v>
      </c>
      <c r="B3" s="123" t="s">
        <v>102</v>
      </c>
      <c r="C3" s="123" t="s">
        <v>103</v>
      </c>
      <c r="D3" s="123" t="s">
        <v>104</v>
      </c>
      <c r="E3" s="123" t="s">
        <v>102</v>
      </c>
      <c r="F3" s="123" t="s">
        <v>103</v>
      </c>
      <c r="G3" s="124" t="s">
        <v>104</v>
      </c>
      <c r="H3" s="122"/>
      <c r="I3" t="s">
        <v>3</v>
      </c>
      <c r="J3" t="s">
        <v>105</v>
      </c>
      <c r="K3" t="s">
        <v>106</v>
      </c>
      <c r="L3" t="s">
        <v>107</v>
      </c>
      <c r="M3" t="s">
        <v>108</v>
      </c>
      <c r="N3" t="s">
        <v>109</v>
      </c>
      <c r="O3" t="s">
        <v>110</v>
      </c>
      <c r="P3" t="s">
        <v>111</v>
      </c>
      <c r="Q3" t="s">
        <v>112</v>
      </c>
      <c r="R3" t="s">
        <v>113</v>
      </c>
      <c r="S3" t="s">
        <v>114</v>
      </c>
      <c r="T3" t="s">
        <v>115</v>
      </c>
      <c r="U3" t="s">
        <v>116</v>
      </c>
      <c r="V3" t="s">
        <v>117</v>
      </c>
      <c r="W3" t="s">
        <v>118</v>
      </c>
      <c r="X3" t="s">
        <v>119</v>
      </c>
      <c r="Y3" t="s">
        <v>120</v>
      </c>
      <c r="Z3" t="s">
        <v>121</v>
      </c>
      <c r="AA3" t="s">
        <v>122</v>
      </c>
      <c r="AB3" t="s">
        <v>123</v>
      </c>
      <c r="AC3" t="s">
        <v>124</v>
      </c>
      <c r="AD3" t="s">
        <v>125</v>
      </c>
      <c r="AE3" t="s">
        <v>126</v>
      </c>
      <c r="AF3" t="s">
        <v>127</v>
      </c>
      <c r="AG3" t="s">
        <v>128</v>
      </c>
      <c r="AH3" t="s">
        <v>129</v>
      </c>
      <c r="AI3" t="s">
        <v>130</v>
      </c>
      <c r="AJ3" t="s">
        <v>131</v>
      </c>
      <c r="AK3" t="s">
        <v>132</v>
      </c>
      <c r="AL3" t="s">
        <v>133</v>
      </c>
      <c r="AM3" t="s">
        <v>134</v>
      </c>
      <c r="AN3" t="s">
        <v>135</v>
      </c>
      <c r="AO3" t="s">
        <v>136</v>
      </c>
    </row>
    <row r="4" spans="1:42" x14ac:dyDescent="0.25">
      <c r="A4" s="120" t="s">
        <v>137</v>
      </c>
      <c r="B4">
        <f>IF(Tabelle!M14&gt;Tabelle!O14,1,0)</f>
        <v>0</v>
      </c>
      <c r="C4">
        <f>IF(Tabelle!M17&gt;Tabelle!O17,1,0)</f>
        <v>0</v>
      </c>
      <c r="D4">
        <f>IF(Tabelle!M18&lt;Tabelle!O18,1,0)</f>
        <v>0</v>
      </c>
      <c r="E4">
        <f>IF(AND(Tabelle!M14=Tabelle!O14,Tabelle!M14&lt;&gt;""),1,0)</f>
        <v>0</v>
      </c>
      <c r="F4">
        <f>IF(AND(Tabelle!M17=Tabelle!O17,Tabelle!M17&lt;&gt;""),1,0)</f>
        <v>0</v>
      </c>
      <c r="G4" s="121">
        <f>IF(AND(Tabelle!M18=Tabelle!O18,Tabelle!M18&lt;&gt;""),1,0)</f>
        <v>0</v>
      </c>
      <c r="H4" s="122"/>
      <c r="I4" t="s">
        <v>12</v>
      </c>
      <c r="J4" s="125">
        <f>_xlfn.RANK.EQ(Gruppen!K6,Gruppen!K$6:K$9,0)</f>
        <v>1</v>
      </c>
      <c r="K4">
        <f>IF(COUNTIF(J$4:J$7,J4)=1,"",1)</f>
        <v>1</v>
      </c>
      <c r="L4">
        <f>IF(K4=1,Ränge1!M4,"")</f>
        <v>0</v>
      </c>
      <c r="M4" t="str">
        <f>IF(K4=2,Ränge1!M4,"")</f>
        <v/>
      </c>
      <c r="N4">
        <f>IF(K4=1,_xlfn.RANK.EQ(L4,L$4:L$7),0)</f>
        <v>1</v>
      </c>
      <c r="O4">
        <f>IF(K4=2,_xlfn.RANK.EQ(M4,M$4:M$7),0)</f>
        <v>0</v>
      </c>
      <c r="P4" s="125">
        <f>IF(K4&lt;&gt;"",J4+N4+O4-1,J4)</f>
        <v>1</v>
      </c>
      <c r="Q4">
        <f>IF(COUNTIF(P$4:P$7,P4)=1,"",1)</f>
        <v>1</v>
      </c>
      <c r="R4">
        <f>IF(Q4=1,Ränge1!N4,"")</f>
        <v>0</v>
      </c>
      <c r="S4" t="str">
        <f>IF(Q4=2,Ränge1!N4,"")</f>
        <v/>
      </c>
      <c r="T4">
        <f>IF($Q4=1,_xlfn.RANK.EQ(R4,R$4:R$7),0)</f>
        <v>1</v>
      </c>
      <c r="U4">
        <f>IF($Q4=2,_xlfn.RANK.EQ(S4,S$4:S$7),0)</f>
        <v>0</v>
      </c>
      <c r="V4" s="125">
        <f>IF(Q4&lt;&gt;"",P4+T4+U4-1,P4)</f>
        <v>1</v>
      </c>
      <c r="W4">
        <f>IF(COUNTIF(V$4:V$7,V4)=1,"",1)</f>
        <v>1</v>
      </c>
      <c r="X4">
        <f>IF(W4=1,Ränge1!O4,"")</f>
        <v>0</v>
      </c>
      <c r="Y4" t="str">
        <f>IF(W4=2,Ränge1!O4,"")</f>
        <v/>
      </c>
      <c r="Z4">
        <f>IF($W4=1,_xlfn.RANK.EQ(X4,X$4:X$7),0)</f>
        <v>1</v>
      </c>
      <c r="AA4">
        <f>IF($W4=2,_xlfn.RANK.EQ(Y4,Y$4:Y$7),0)</f>
        <v>0</v>
      </c>
      <c r="AB4" s="125">
        <f>IF(W4&lt;&gt;"",V4+Z4+AA4-1,V4)</f>
        <v>1</v>
      </c>
      <c r="AC4">
        <f>IF(COUNTIF(AB$4:AB$7,AB4)=1,"",1)</f>
        <v>1</v>
      </c>
      <c r="AD4">
        <f>IF(AC4=1,Ränge1!P4,"")</f>
        <v>0</v>
      </c>
      <c r="AE4" t="str">
        <f>IF(AC4=2,Ränge1!P4,"")</f>
        <v/>
      </c>
      <c r="AF4">
        <f>IF($AC4=1,_xlfn.RANK.EQ(AD4,AD$4:AD$7),0)</f>
        <v>1</v>
      </c>
      <c r="AG4">
        <f>IF($AC4=2,_xlfn.RANK.EQ(AE4,AE$4:AE$7),0)</f>
        <v>0</v>
      </c>
      <c r="AH4" s="125">
        <f>IF(AC4&lt;&gt;"",AB4+AF4+AG4-1,AB4)</f>
        <v>1</v>
      </c>
      <c r="AI4">
        <f>IF(COUNTIF(AH$4:AH$7,AH4)=1,"",1)</f>
        <v>1</v>
      </c>
      <c r="AJ4">
        <f>IF($AI4=1,Ränge1!Q4,"")</f>
        <v>0</v>
      </c>
      <c r="AK4" t="str">
        <f>IF($AI4=2,Ränge1!Q4,"")</f>
        <v/>
      </c>
      <c r="AL4">
        <f>IF($AI4=1,_xlfn.RANK.EQ(AJ4,AJ$4:AJ$7),0)</f>
        <v>1</v>
      </c>
      <c r="AM4">
        <f>IF($AI4=2,_xlfn.RANK.EQ(AK4,AK$4:AK$7),0)</f>
        <v>0</v>
      </c>
      <c r="AN4" s="125">
        <f>IF(AI4&lt;&gt;"",AH4+AL4+AM4-1,AH4)</f>
        <v>1</v>
      </c>
      <c r="AO4" s="126">
        <f>AN4</f>
        <v>1</v>
      </c>
      <c r="AP4" t="s">
        <v>12</v>
      </c>
    </row>
    <row r="5" spans="1:42" x14ac:dyDescent="0.25">
      <c r="A5" s="120" t="s">
        <v>138</v>
      </c>
      <c r="B5">
        <f>IF(Tabelle!M14&lt;Tabelle!O14,1,0)</f>
        <v>0</v>
      </c>
      <c r="C5">
        <f>IF(Tabelle!M16&gt;Tabelle!O16,1,0)</f>
        <v>0</v>
      </c>
      <c r="D5">
        <f>IF(Tabelle!M19&gt;Tabelle!O19,1,0)</f>
        <v>0</v>
      </c>
      <c r="E5">
        <f>IF(AND(Tabelle!M14=Tabelle!O14,Tabelle!M14&lt;&gt;""),1,0)</f>
        <v>0</v>
      </c>
      <c r="F5">
        <f>IF(AND(Tabelle!M16=Tabelle!O16,Tabelle!M16&lt;&gt;""),1,0)</f>
        <v>0</v>
      </c>
      <c r="G5" s="121">
        <f>IF(AND(Tabelle!M19=Tabelle!O19,Tabelle!M19&lt;&gt;""),1,0)</f>
        <v>0</v>
      </c>
      <c r="H5" s="122"/>
      <c r="I5" t="s">
        <v>16</v>
      </c>
      <c r="J5" s="125">
        <f>_xlfn.RANK.EQ(Gruppen!K7,Gruppen!K$6:K$9,0)</f>
        <v>1</v>
      </c>
      <c r="K5">
        <f>IF(COUNTIF(J$4:J$7,J5)=1,"",IF(AND(COUNT(K$4)&gt;0,J$4&lt;&gt;J5),2,1))</f>
        <v>1</v>
      </c>
      <c r="L5">
        <f>IF(K5=1,Ränge1!M5,"")</f>
        <v>0</v>
      </c>
      <c r="M5" t="str">
        <f>IF(K5=2,Ränge1!M5,"")</f>
        <v/>
      </c>
      <c r="N5">
        <f>IF(K5=1,_xlfn.RANK.EQ(L5,L$4:L$7),0)</f>
        <v>1</v>
      </c>
      <c r="O5">
        <f>IF(K5=2,_xlfn.RANK.EQ(M5,M$4:M$7),0)</f>
        <v>0</v>
      </c>
      <c r="P5" s="125">
        <f>IF(K5&lt;&gt;"",J5+N5+O5-1,J5)</f>
        <v>1</v>
      </c>
      <c r="Q5">
        <f>IF(COUNTIF(P$4:P$7,P5)=1,"",IF(AND(COUNT(Q$4)&gt;0,P$4&lt;&gt;P5),2,1))</f>
        <v>1</v>
      </c>
      <c r="R5">
        <f>IF(Q5=1,Ränge1!N5,"")</f>
        <v>0</v>
      </c>
      <c r="S5" t="str">
        <f>IF(Q5=2,Ränge1!N5,"")</f>
        <v/>
      </c>
      <c r="T5">
        <f>IF($Q5=1,_xlfn.RANK.EQ(R5,R$4:R$7),0)</f>
        <v>1</v>
      </c>
      <c r="U5">
        <f>IF($Q5=2,_xlfn.RANK.EQ(S5,S$4:S$7),0)</f>
        <v>0</v>
      </c>
      <c r="V5" s="125">
        <f>IF(Q5&lt;&gt;"",P5+T5+U5-1,P5)</f>
        <v>1</v>
      </c>
      <c r="W5">
        <f>IF(COUNTIF(V$4:V$7,V5)=1,"",IF(AND(COUNT(W$4)&gt;0,V$4&lt;&gt;V5),2,1))</f>
        <v>1</v>
      </c>
      <c r="X5">
        <f>IF(W5=1,Ränge1!O5,"")</f>
        <v>0</v>
      </c>
      <c r="Y5" t="str">
        <f>IF(W5=2,Ränge1!O5,"")</f>
        <v/>
      </c>
      <c r="Z5">
        <f>IF($W5=1,_xlfn.RANK.EQ(X5,X$4:X$7),0)</f>
        <v>1</v>
      </c>
      <c r="AA5">
        <f>IF($W5=2,_xlfn.RANK.EQ(Y5,Y$4:Y$7),0)</f>
        <v>0</v>
      </c>
      <c r="AB5" s="125">
        <f>IF(W5&lt;&gt;"",V5+Z5+AA5-1,V5)</f>
        <v>1</v>
      </c>
      <c r="AC5">
        <f>IF(COUNTIF(AB$4:AB$7,AB5)=1,"",IF(AND(COUNT(AC$4)&gt;0,AB$4&lt;&gt;AB5),2,1))</f>
        <v>1</v>
      </c>
      <c r="AD5">
        <f>IF(AC5=1,Ränge1!P5,"")</f>
        <v>0</v>
      </c>
      <c r="AE5" t="str">
        <f>IF(AC5=2,Ränge1!P5,"")</f>
        <v/>
      </c>
      <c r="AF5">
        <f>IF($AC5=1,_xlfn.RANK.EQ(AD5,AD$4:AD$7),0)</f>
        <v>1</v>
      </c>
      <c r="AG5">
        <f>IF($AC5=2,_xlfn.RANK.EQ(AE5,AE$4:AE$7),0)</f>
        <v>0</v>
      </c>
      <c r="AH5" s="125">
        <f>IF(AC5&lt;&gt;"",AB5+AF5+AG5-1,AB5)</f>
        <v>1</v>
      </c>
      <c r="AI5">
        <f>IF(COUNTIF(AH$4:AH$7,AH5)=1,"",IF(AND(COUNT(AI$4)&gt;0,AH$4&lt;&gt;AH5),2,1))</f>
        <v>1</v>
      </c>
      <c r="AJ5">
        <f>IF($AI5=1,Ränge1!Q5,"")</f>
        <v>0</v>
      </c>
      <c r="AK5" t="str">
        <f>IF($AI5=2,Ränge1!Q5,"")</f>
        <v/>
      </c>
      <c r="AL5">
        <f>IF($AI5=1,_xlfn.RANK.EQ(AJ5,AJ$4:AJ$7),0)</f>
        <v>1</v>
      </c>
      <c r="AM5">
        <f>IF($AI5=2,_xlfn.RANK.EQ(AK5,AK$4:AK$7),0)</f>
        <v>0</v>
      </c>
      <c r="AN5" s="125">
        <f>IF(AI5&lt;&gt;"",AH5+AL5+AM5-1,AH5)</f>
        <v>1</v>
      </c>
      <c r="AO5" s="126">
        <f>AN5</f>
        <v>1</v>
      </c>
      <c r="AP5" t="s">
        <v>16</v>
      </c>
    </row>
    <row r="6" spans="1:42" x14ac:dyDescent="0.25">
      <c r="A6" s="120" t="s">
        <v>139</v>
      </c>
      <c r="B6">
        <f>IF(Tabelle!M15&gt;Tabelle!O15,1,0)</f>
        <v>0</v>
      </c>
      <c r="C6">
        <f>IF(Tabelle!M17&lt;Tabelle!O17,1,0)</f>
        <v>0</v>
      </c>
      <c r="D6">
        <f>IF(Tabelle!M19&lt;Tabelle!O19,1,0)</f>
        <v>0</v>
      </c>
      <c r="E6">
        <f>IF(AND(Tabelle!M15=Tabelle!O15,Tabelle!M15&lt;&gt;""),1,0)</f>
        <v>0</v>
      </c>
      <c r="F6">
        <f>IF(AND(Tabelle!M17=Tabelle!O17,Tabelle!M17&lt;&gt;""),1,0)</f>
        <v>0</v>
      </c>
      <c r="G6" s="121">
        <f>IF(AND(Tabelle!M19=Tabelle!O19,Tabelle!M19&lt;&gt;""),1,0)</f>
        <v>0</v>
      </c>
      <c r="H6" s="122"/>
      <c r="I6" t="s">
        <v>22</v>
      </c>
      <c r="J6" s="125">
        <f>_xlfn.RANK.EQ(Gruppen!K8,Gruppen!K$6:K$9,0)</f>
        <v>1</v>
      </c>
      <c r="K6">
        <f>IF(COUNTIF(J$4:J$7,J6)=1,"",IF(AND(COUNT(K$4)&gt;0,J$4&lt;&gt;J6),2,1))</f>
        <v>1</v>
      </c>
      <c r="L6">
        <f>IF(K6=1,Ränge1!M6,"")</f>
        <v>0</v>
      </c>
      <c r="M6" t="str">
        <f>IF(K6=2,Ränge1!M6,"")</f>
        <v/>
      </c>
      <c r="N6">
        <f>IF(K6=1,_xlfn.RANK.EQ(L6,L$4:L$7),0)</f>
        <v>1</v>
      </c>
      <c r="O6">
        <f>IF(K6=2,_xlfn.RANK.EQ(M6,M$4:M$7),0)</f>
        <v>0</v>
      </c>
      <c r="P6" s="125">
        <f>IF(K6&lt;&gt;"",J6+N6+O6-1,J6)</f>
        <v>1</v>
      </c>
      <c r="Q6">
        <f>IF(COUNTIF(P$4:P$7,P6)=1,"",IF(AND(COUNT(Q$4)&gt;0,P$4&lt;&gt;P6),2,1))</f>
        <v>1</v>
      </c>
      <c r="R6">
        <f>IF(Q6=1,Ränge1!N6,"")</f>
        <v>0</v>
      </c>
      <c r="S6" t="str">
        <f>IF(Q6=2,Ränge1!N6,"")</f>
        <v/>
      </c>
      <c r="T6">
        <f>IF($Q6=1,_xlfn.RANK.EQ(R6,R$4:R$7),0)</f>
        <v>1</v>
      </c>
      <c r="U6">
        <f>IF($Q6=2,_xlfn.RANK.EQ(S6,S$4:S$7),0)</f>
        <v>0</v>
      </c>
      <c r="V6" s="125">
        <f>IF(Q6&lt;&gt;"",P6+T6+U6-1,P6)</f>
        <v>1</v>
      </c>
      <c r="W6">
        <f>IF(COUNTIF(V$4:V$7,V6)=1,"",IF(AND(COUNT(W$4)&gt;0,V$4&lt;&gt;V6),2,1))</f>
        <v>1</v>
      </c>
      <c r="X6">
        <f>IF(W6=1,Ränge1!O6,"")</f>
        <v>0</v>
      </c>
      <c r="Y6" t="str">
        <f>IF(W6=2,Ränge1!O6,"")</f>
        <v/>
      </c>
      <c r="Z6">
        <f>IF($W6=1,_xlfn.RANK.EQ(X6,X$4:X$7),0)</f>
        <v>1</v>
      </c>
      <c r="AA6">
        <f>IF($W6=2,_xlfn.RANK.EQ(Y6,Y$4:Y$7),0)</f>
        <v>0</v>
      </c>
      <c r="AB6" s="125">
        <f>IF(W6&lt;&gt;"",V6+Z6+AA6-1,V6)</f>
        <v>1</v>
      </c>
      <c r="AC6">
        <f>IF(COUNTIF(AB$4:AB$7,AB6)=1,"",IF(AND(COUNT(AC$4)&gt;0,AB$4&lt;&gt;AB6),2,1))</f>
        <v>1</v>
      </c>
      <c r="AD6">
        <f>IF(AC6=1,Ränge1!P6,"")</f>
        <v>0</v>
      </c>
      <c r="AE6" t="str">
        <f>IF(AC6=2,Ränge1!P6,"")</f>
        <v/>
      </c>
      <c r="AF6">
        <f>IF($AC6=1,_xlfn.RANK.EQ(AD6,AD$4:AD$7),0)</f>
        <v>1</v>
      </c>
      <c r="AG6">
        <f>IF($AC6=2,_xlfn.RANK.EQ(AE6,AE$4:AE$7),0)</f>
        <v>0</v>
      </c>
      <c r="AH6" s="125">
        <f>IF(AC6&lt;&gt;"",AB6+AF6+AG6-1,AB6)</f>
        <v>1</v>
      </c>
      <c r="AI6">
        <f>IF(COUNTIF(AH$4:AH$7,AH6)=1,"",IF(AND(COUNT(AI$4)&gt;0,AH$4&lt;&gt;AH6),2,1))</f>
        <v>1</v>
      </c>
      <c r="AJ6">
        <f>IF($AI6=1,Ränge1!Q6,"")</f>
        <v>0</v>
      </c>
      <c r="AK6" t="str">
        <f>IF($AI6=2,Ränge1!Q6,"")</f>
        <v/>
      </c>
      <c r="AL6">
        <f>IF($AI6=1,_xlfn.RANK.EQ(AJ6,AJ$4:AJ$7),0)</f>
        <v>1</v>
      </c>
      <c r="AM6">
        <f>IF($AI6=2,_xlfn.RANK.EQ(AK6,AK$4:AK$7),0)</f>
        <v>0</v>
      </c>
      <c r="AN6" s="125">
        <f>IF(AI6&lt;&gt;"",AH6+AL6+AM6-1,AH6)</f>
        <v>1</v>
      </c>
      <c r="AO6" s="126">
        <f>AN6</f>
        <v>1</v>
      </c>
      <c r="AP6" t="s">
        <v>22</v>
      </c>
    </row>
    <row r="7" spans="1:42" x14ac:dyDescent="0.25">
      <c r="A7" s="120" t="s">
        <v>140</v>
      </c>
      <c r="B7">
        <f>IF(Tabelle!M15&lt;Tabelle!O15,1,0)</f>
        <v>0</v>
      </c>
      <c r="C7">
        <f>IF(Tabelle!M16&lt;Tabelle!O16,1,0)</f>
        <v>0</v>
      </c>
      <c r="D7">
        <f>IF(Tabelle!M18&gt;Tabelle!O18,1,0)</f>
        <v>0</v>
      </c>
      <c r="E7">
        <f>IF(AND(Tabelle!M15=Tabelle!O15,Tabelle!M15&lt;&gt;""),1,0)</f>
        <v>0</v>
      </c>
      <c r="F7">
        <f>IF(AND(Tabelle!M16=Tabelle!O16,Tabelle!M16&lt;&gt;""),1,0)</f>
        <v>0</v>
      </c>
      <c r="G7" s="121">
        <f>IF(AND(Tabelle!M18=Tabelle!O18,Tabelle!M18&lt;&gt;""),1,0)</f>
        <v>0</v>
      </c>
      <c r="H7" s="122"/>
      <c r="I7" t="s">
        <v>19</v>
      </c>
      <c r="J7" s="125">
        <f>_xlfn.RANK.EQ(Gruppen!K9,Gruppen!K$6:K$9,0)</f>
        <v>1</v>
      </c>
      <c r="K7">
        <f>IF(COUNTIF(J$4:J$7,J7)=1,"",IF(AND(COUNT(K$4)&gt;0,J$4&lt;&gt;J7),2,1))</f>
        <v>1</v>
      </c>
      <c r="L7">
        <f>IF(K7=1,Ränge1!M7,"")</f>
        <v>0</v>
      </c>
      <c r="M7" t="str">
        <f>IF(K7=2,Ränge1!M7,"")</f>
        <v/>
      </c>
      <c r="N7">
        <f>IF(K7=1,_xlfn.RANK.EQ(L7,L$4:L$7),0)</f>
        <v>1</v>
      </c>
      <c r="O7">
        <f>IF(K7=2,_xlfn.RANK.EQ(M7,M$4:M$7),0)</f>
        <v>0</v>
      </c>
      <c r="P7" s="125">
        <f>IF(K7&lt;&gt;"",J7+N7+O7-1,J7)</f>
        <v>1</v>
      </c>
      <c r="Q7">
        <f>IF(COUNTIF(P$4:P$7,P7)=1,"",IF(AND(COUNT(Q$4)&gt;0,P$4&lt;&gt;P7),2,1))</f>
        <v>1</v>
      </c>
      <c r="R7">
        <f>IF(Q7=1,Ränge1!N7,"")</f>
        <v>0</v>
      </c>
      <c r="S7" t="str">
        <f>IF(Q7=2,Ränge1!N7,"")</f>
        <v/>
      </c>
      <c r="T7">
        <f>IF($Q7=1,_xlfn.RANK.EQ(R7,R$4:R$7),0)</f>
        <v>1</v>
      </c>
      <c r="U7">
        <f>IF($Q7=2,_xlfn.RANK.EQ(S7,S$4:S$7),0)</f>
        <v>0</v>
      </c>
      <c r="V7" s="125">
        <f>IF(Q7&lt;&gt;"",P7+T7+U7-1,P7)</f>
        <v>1</v>
      </c>
      <c r="W7">
        <f>IF(COUNTIF(V$4:V$7,V7)=1,"",IF(AND(COUNT(W$4)&gt;0,V$4&lt;&gt;V7),2,1))</f>
        <v>1</v>
      </c>
      <c r="X7">
        <f>IF(W7=1,Ränge1!O7,"")</f>
        <v>0</v>
      </c>
      <c r="Y7" t="str">
        <f>IF(W7=2,Ränge1!O7,"")</f>
        <v/>
      </c>
      <c r="Z7">
        <f>IF($W7=1,_xlfn.RANK.EQ(X7,X$4:X$7),0)</f>
        <v>1</v>
      </c>
      <c r="AA7">
        <f>IF($W7=2,_xlfn.RANK.EQ(Y7,Y$4:Y$7),0)</f>
        <v>0</v>
      </c>
      <c r="AB7" s="125">
        <f>IF(W7&lt;&gt;"",V7+Z7+AA7-1,V7)</f>
        <v>1</v>
      </c>
      <c r="AC7">
        <f>IF(COUNTIF(AB$4:AB$7,AB7)=1,"",IF(AND(COUNT(AC$4)&gt;0,AB$4&lt;&gt;AB7),2,1))</f>
        <v>1</v>
      </c>
      <c r="AD7">
        <f>IF(AC7=1,Ränge1!P7,"")</f>
        <v>0</v>
      </c>
      <c r="AE7" t="str">
        <f>IF(AC7=2,Ränge1!P7,"")</f>
        <v/>
      </c>
      <c r="AF7">
        <f>IF($AC7=1,_xlfn.RANK.EQ(AD7,AD$4:AD$7),0)</f>
        <v>1</v>
      </c>
      <c r="AG7">
        <f>IF($AC7=2,_xlfn.RANK.EQ(AE7,AE$4:AE$7),0)</f>
        <v>0</v>
      </c>
      <c r="AH7" s="125">
        <f>IF(AC7&lt;&gt;"",AB7+AF7+AG7-1,AB7)</f>
        <v>1</v>
      </c>
      <c r="AI7">
        <f>IF(COUNTIF(AH$4:AH$7,AH7)=1,"",IF(AND(COUNT(AI$4)&gt;0,AH$4&lt;&gt;AH7),2,1))</f>
        <v>1</v>
      </c>
      <c r="AJ7">
        <f>IF($AI7=1,Ränge1!Q7,"")</f>
        <v>0</v>
      </c>
      <c r="AK7" t="str">
        <f>IF($AI7=2,Ränge1!Q7,"")</f>
        <v/>
      </c>
      <c r="AL7">
        <f>IF($AI7=1,_xlfn.RANK.EQ(AJ7,AJ$4:AJ$7),0)</f>
        <v>1</v>
      </c>
      <c r="AM7">
        <f>IF($AI7=2,_xlfn.RANK.EQ(AK7,AK$4:AK$7),0)</f>
        <v>0</v>
      </c>
      <c r="AN7" s="125">
        <f>IF(AI7&lt;&gt;"",AH7+AL7+AM7-1,AH7)</f>
        <v>1</v>
      </c>
      <c r="AO7" s="126">
        <f>AN7</f>
        <v>1</v>
      </c>
      <c r="AP7" t="s">
        <v>19</v>
      </c>
    </row>
    <row r="8" spans="1:42" x14ac:dyDescent="0.25">
      <c r="A8" s="120"/>
      <c r="G8" s="121"/>
      <c r="H8" s="122"/>
      <c r="K8" s="127"/>
      <c r="L8" s="127"/>
      <c r="M8" s="127"/>
      <c r="N8" s="127"/>
      <c r="O8" s="127"/>
      <c r="P8" s="127"/>
      <c r="Q8" s="127"/>
      <c r="Y8" t="str">
        <f>IF(W8=2,Ränge1!O8,"")</f>
        <v/>
      </c>
      <c r="AH8" s="128"/>
      <c r="AI8" s="129"/>
      <c r="AO8" s="129"/>
      <c r="AP8" s="128"/>
    </row>
    <row r="9" spans="1:42" x14ac:dyDescent="0.25">
      <c r="A9" s="120"/>
      <c r="G9" s="121"/>
      <c r="H9" s="122"/>
      <c r="J9" t="s">
        <v>105</v>
      </c>
      <c r="K9" t="s">
        <v>106</v>
      </c>
      <c r="L9" t="s">
        <v>107</v>
      </c>
      <c r="M9" t="s">
        <v>108</v>
      </c>
      <c r="N9" t="s">
        <v>109</v>
      </c>
      <c r="O9" t="s">
        <v>110</v>
      </c>
      <c r="P9" t="s">
        <v>111</v>
      </c>
      <c r="Q9" t="s">
        <v>112</v>
      </c>
      <c r="R9" t="s">
        <v>113</v>
      </c>
      <c r="S9" t="s">
        <v>114</v>
      </c>
      <c r="T9" t="s">
        <v>115</v>
      </c>
      <c r="U9" t="s">
        <v>116</v>
      </c>
      <c r="V9" t="s">
        <v>117</v>
      </c>
      <c r="W9" t="s">
        <v>118</v>
      </c>
      <c r="X9" t="s">
        <v>119</v>
      </c>
      <c r="Y9" t="s">
        <v>120</v>
      </c>
      <c r="Z9" t="s">
        <v>121</v>
      </c>
      <c r="AA9" t="s">
        <v>122</v>
      </c>
      <c r="AB9" t="s">
        <v>123</v>
      </c>
      <c r="AC9" t="s">
        <v>124</v>
      </c>
      <c r="AD9" t="s">
        <v>125</v>
      </c>
      <c r="AE9" t="s">
        <v>126</v>
      </c>
      <c r="AF9" t="s">
        <v>127</v>
      </c>
      <c r="AG9" t="s">
        <v>128</v>
      </c>
      <c r="AH9" t="s">
        <v>129</v>
      </c>
      <c r="AI9" t="s">
        <v>130</v>
      </c>
      <c r="AJ9" t="s">
        <v>131</v>
      </c>
      <c r="AK9" t="s">
        <v>132</v>
      </c>
      <c r="AL9" t="s">
        <v>133</v>
      </c>
      <c r="AM9" t="s">
        <v>134</v>
      </c>
      <c r="AN9" t="s">
        <v>135</v>
      </c>
      <c r="AO9" t="s">
        <v>136</v>
      </c>
    </row>
    <row r="10" spans="1:42" x14ac:dyDescent="0.25">
      <c r="A10" s="120" t="s">
        <v>141</v>
      </c>
      <c r="B10">
        <f>IF(Tabelle!AD15&gt;Tabelle!AF15,1,0)</f>
        <v>0</v>
      </c>
      <c r="C10">
        <f>IF(Tabelle!AD17&gt;Tabelle!AF17,1,0)</f>
        <v>0</v>
      </c>
      <c r="D10">
        <f>IF(Tabelle!AD18&lt;Tabelle!AF18,1,0)</f>
        <v>0</v>
      </c>
      <c r="E10">
        <f>IF(AND(Tabelle!AD15=Tabelle!AF15,Tabelle!AD15&lt;&gt;""),1,0)</f>
        <v>0</v>
      </c>
      <c r="F10">
        <f>IF(AND(Tabelle!AD17=Tabelle!AF17,Tabelle!AD17&lt;&gt;""),1,0)</f>
        <v>0</v>
      </c>
      <c r="G10" s="121">
        <f>IF(AND(Tabelle!AD18=Tabelle!AF18,Tabelle!AD18&lt;&gt;""),1,0)</f>
        <v>0</v>
      </c>
      <c r="H10" s="122"/>
      <c r="I10" t="s">
        <v>23</v>
      </c>
      <c r="J10" s="125">
        <f>_xlfn.RANK.EQ(Gruppen!K12,Gruppen!K$12:K$15,0)</f>
        <v>1</v>
      </c>
      <c r="K10" s="127">
        <f>IF(COUNTIF(J$10:J$13,J10)=1,"",1)</f>
        <v>1</v>
      </c>
      <c r="L10">
        <f>IF(K10=1,Ränge1!M10,"")</f>
        <v>0</v>
      </c>
      <c r="M10" t="str">
        <f>IF(K10=2,Ränge1!M10,"")</f>
        <v/>
      </c>
      <c r="N10">
        <f>IF(K10=1,_xlfn.RANK.EQ(L10,L$10:L$13),0)</f>
        <v>1</v>
      </c>
      <c r="O10">
        <f>IF(K10=2,_xlfn.RANK.EQ(M10,M$10:M$13),0)</f>
        <v>0</v>
      </c>
      <c r="P10" s="125">
        <f>IF(K10&lt;&gt;"",J10+N10+O10-1,J10)</f>
        <v>1</v>
      </c>
      <c r="Q10">
        <f>IF(COUNTIF(P$10:P$13,P10)=1,"",1)</f>
        <v>1</v>
      </c>
      <c r="R10">
        <f>IF(Q10=1,Ränge1!N10,"")</f>
        <v>0</v>
      </c>
      <c r="S10" t="str">
        <f>IF(Q10=2,Ränge1!N10,"")</f>
        <v/>
      </c>
      <c r="T10">
        <f>IF($Q10=1,_xlfn.RANK.EQ(R10,R$10:R$13),0)</f>
        <v>1</v>
      </c>
      <c r="U10">
        <f>IF($Q10=2,_xlfn.RANK.EQ(S10,S$10:S$13),0)</f>
        <v>0</v>
      </c>
      <c r="V10" s="125">
        <f>IF(Q10&lt;&gt;"",P10+T10+U10-1,P10)</f>
        <v>1</v>
      </c>
      <c r="W10">
        <f>IF(COUNTIF(V$10:V$13,V10)=1,"",1)</f>
        <v>1</v>
      </c>
      <c r="X10">
        <f>IF(W10=1,Ränge1!O10,"")</f>
        <v>0</v>
      </c>
      <c r="Y10" t="str">
        <f>IF(W10=2,Ränge1!O10,"")</f>
        <v/>
      </c>
      <c r="Z10">
        <f>IF($W10=1,_xlfn.RANK.EQ(X10,X$10:X$13),0)</f>
        <v>1</v>
      </c>
      <c r="AA10">
        <f>IF($W10=2,_xlfn.RANK.EQ(Y10,Y$10:Y$13),0)</f>
        <v>0</v>
      </c>
      <c r="AB10" s="125">
        <f>IF(W10&lt;&gt;"",V10+Z10+AA10-1,V10)</f>
        <v>1</v>
      </c>
      <c r="AC10">
        <f>IF(COUNTIF(AB$10:AB$13,AB10)=1,"",1)</f>
        <v>1</v>
      </c>
      <c r="AD10">
        <f>IF(AC10=1,Ränge1!P10,"")</f>
        <v>0</v>
      </c>
      <c r="AE10" t="str">
        <f>IF(AC10=2,Ränge1!P10,"")</f>
        <v/>
      </c>
      <c r="AF10">
        <f>IF($AC10=1,_xlfn.RANK.EQ(AD10,AD$10:AD$13),0)</f>
        <v>1</v>
      </c>
      <c r="AG10">
        <f>IF($AC10=2,_xlfn.RANK.EQ(AE10,AE$10:AE$13),0)</f>
        <v>0</v>
      </c>
      <c r="AH10" s="125">
        <f>IF(AC10&lt;&gt;"",AB10+AF10+AG10-1,AB10)</f>
        <v>1</v>
      </c>
      <c r="AI10">
        <f>IF(COUNTIF(AH$10:AH$13,AH10)=1,"",1)</f>
        <v>1</v>
      </c>
      <c r="AJ10">
        <f>IF($AI10=1,Ränge1!Q10,"")</f>
        <v>0</v>
      </c>
      <c r="AK10" t="str">
        <f>IF($AI10=2,Ränge1!Q10,"")</f>
        <v/>
      </c>
      <c r="AL10">
        <f>IF($AI10=1,_xlfn.RANK.EQ(AJ10,AJ$10:AJ$13),0)</f>
        <v>1</v>
      </c>
      <c r="AM10">
        <f>IF($AI10=2,_xlfn.RANK.EQ(AK10,AK$7:AK$13),0)</f>
        <v>0</v>
      </c>
      <c r="AN10" s="125">
        <f>IF(AI10&lt;&gt;"",AH10+AL10+AM10-1,AH10)</f>
        <v>1</v>
      </c>
      <c r="AO10" s="126">
        <f>AN10</f>
        <v>1</v>
      </c>
      <c r="AP10" t="s">
        <v>23</v>
      </c>
    </row>
    <row r="11" spans="1:42" x14ac:dyDescent="0.25">
      <c r="A11" s="120" t="s">
        <v>142</v>
      </c>
      <c r="B11">
        <f>IF(Tabelle!AD15&lt;Tabelle!AF15,1,0)</f>
        <v>0</v>
      </c>
      <c r="C11">
        <f>IF(Tabelle!AD16&gt;Tabelle!AF16,1,0)</f>
        <v>0</v>
      </c>
      <c r="D11">
        <f>IF(Tabelle!AD19&gt;Tabelle!AF19,1,0)</f>
        <v>0</v>
      </c>
      <c r="E11">
        <f>IF(AND(Tabelle!AD15=Tabelle!AF15,Tabelle!AD15&lt;&gt;""),1,0)</f>
        <v>0</v>
      </c>
      <c r="F11">
        <f>IF(AND(Tabelle!AD16=Tabelle!AF16,Tabelle!AD16&lt;&gt;""),1,0)</f>
        <v>0</v>
      </c>
      <c r="G11" s="121">
        <f>IF(AND(Tabelle!AD19=Tabelle!AF19,Tabelle!AD19&lt;&gt;""),1,0)</f>
        <v>0</v>
      </c>
      <c r="H11" s="122"/>
      <c r="I11" t="s">
        <v>20</v>
      </c>
      <c r="J11" s="125">
        <f>_xlfn.RANK.EQ(Gruppen!K13,Gruppen!K$12:K$15,0)</f>
        <v>1</v>
      </c>
      <c r="K11" s="127">
        <f>IF(COUNTIF(J$10:J$13,J11)=1,"",IF(AND(COUNT(K$10)&gt;0,J$10&lt;&gt;J11),2,1))</f>
        <v>1</v>
      </c>
      <c r="L11">
        <f>IF(K11=1,Ränge1!M11,"")</f>
        <v>0</v>
      </c>
      <c r="M11" t="str">
        <f>IF(K11=2,Ränge1!M11,"")</f>
        <v/>
      </c>
      <c r="N11">
        <f>IF(K11=1,_xlfn.RANK.EQ(L11,L$10:L$13),0)</f>
        <v>1</v>
      </c>
      <c r="O11">
        <f>IF(K11=2,_xlfn.RANK.EQ(M11,M$10:M$13),0)</f>
        <v>0</v>
      </c>
      <c r="P11" s="125">
        <f>IF(K11&lt;&gt;"",J11+N11+O11-1,J11)</f>
        <v>1</v>
      </c>
      <c r="Q11">
        <f>IF(COUNTIF(P$10:P$13,P11)=1,"",IF(AND(COUNT(Q$10)&gt;0,P$10&lt;&gt;P11),2,1))</f>
        <v>1</v>
      </c>
      <c r="R11">
        <f>IF(Q11=1,Ränge1!N11,"")</f>
        <v>0</v>
      </c>
      <c r="S11" t="str">
        <f>IF(Q11=2,Ränge1!N11,"")</f>
        <v/>
      </c>
      <c r="T11">
        <f>IF($Q11=1,_xlfn.RANK.EQ(R11,R$10:R$13),0)</f>
        <v>1</v>
      </c>
      <c r="U11">
        <f>IF($Q11=2,_xlfn.RANK.EQ(S11,S$10:S$13),0)</f>
        <v>0</v>
      </c>
      <c r="V11" s="125">
        <f>IF(Q11&lt;&gt;"",P11+T11+U11-1,P11)</f>
        <v>1</v>
      </c>
      <c r="W11">
        <f>IF(COUNTIF(V$10:V$13,V11)=1,"",IF(AND(COUNT(W$10)&gt;0,V$10&lt;&gt;V11),2,1))</f>
        <v>1</v>
      </c>
      <c r="X11">
        <f>IF(W11=1,Ränge1!O11,"")</f>
        <v>0</v>
      </c>
      <c r="Y11" t="str">
        <f>IF(W11=2,Ränge1!O11,"")</f>
        <v/>
      </c>
      <c r="Z11">
        <f>IF($W11=1,_xlfn.RANK.EQ(X11,X$10:X$13),0)</f>
        <v>1</v>
      </c>
      <c r="AA11">
        <f>IF($W11=2,_xlfn.RANK.EQ(Y11,Y$10:Y$13),0)</f>
        <v>0</v>
      </c>
      <c r="AB11" s="125">
        <f>IF(W11&lt;&gt;"",V11+Z11+AA11-1,V11)</f>
        <v>1</v>
      </c>
      <c r="AC11">
        <f>IF(COUNTIF(AB$10:AB$13,AB11)=1,"",IF(AND(COUNT(AC$10)&gt;0,AB$10&lt;&gt;AB11),2,1))</f>
        <v>1</v>
      </c>
      <c r="AD11">
        <f>IF(AC11=1,Ränge1!P11,"")</f>
        <v>0</v>
      </c>
      <c r="AE11" t="str">
        <f>IF(AC11=2,Ränge1!P11,"")</f>
        <v/>
      </c>
      <c r="AF11">
        <f>IF($AC11=1,_xlfn.RANK.EQ(AD11,AD$10:AD$13),0)</f>
        <v>1</v>
      </c>
      <c r="AG11">
        <f>IF($AC11=2,_xlfn.RANK.EQ(AE11,AE$10:AE$13),0)</f>
        <v>0</v>
      </c>
      <c r="AH11" s="125">
        <f>IF(AC11&lt;&gt;"",AB11+AF11+AG11-1,AB11)</f>
        <v>1</v>
      </c>
      <c r="AI11">
        <f>IF(COUNTIF(AH$10:AH$13,AH11)=1,"",IF(AND(COUNT(AI$10)&gt;0,AH$10&lt;&gt;AH11),2,1))</f>
        <v>1</v>
      </c>
      <c r="AJ11">
        <f>IF($AI11=1,Ränge1!Q11,"")</f>
        <v>0</v>
      </c>
      <c r="AK11" t="str">
        <f>IF($AI11=2,Ränge1!Q11,"")</f>
        <v/>
      </c>
      <c r="AL11">
        <f>IF($AI11=1,_xlfn.RANK.EQ(AJ11,AJ$10:AJ$13),0)</f>
        <v>1</v>
      </c>
      <c r="AM11">
        <f>IF($AI11=2,_xlfn.RANK.EQ(AK11,AK$7:AK$13),0)</f>
        <v>0</v>
      </c>
      <c r="AN11" s="125">
        <f>IF(AI11&lt;&gt;"",AH11+AL11+AM11-1,AH11)</f>
        <v>1</v>
      </c>
      <c r="AO11" s="126">
        <f>AN11</f>
        <v>1</v>
      </c>
      <c r="AP11" t="s">
        <v>20</v>
      </c>
    </row>
    <row r="12" spans="1:42" x14ac:dyDescent="0.25">
      <c r="A12" s="120" t="s">
        <v>143</v>
      </c>
      <c r="B12">
        <f>IF(Tabelle!AD14&gt;Tabelle!AF14,1,0)</f>
        <v>0</v>
      </c>
      <c r="C12">
        <f>IF(Tabelle!AD17&lt;Tabelle!AF17,1,0)</f>
        <v>0</v>
      </c>
      <c r="D12">
        <f>IF(Tabelle!AD19&lt;Tabelle!AF19,1,0)</f>
        <v>0</v>
      </c>
      <c r="E12">
        <f>IF(AND(Tabelle!AD14=Tabelle!AF14,Tabelle!AD14&lt;&gt;""),1,0)</f>
        <v>0</v>
      </c>
      <c r="F12">
        <f>IF(AND(Tabelle!AD17=Tabelle!AF17,Tabelle!AD17&lt;&gt;""),1,0)</f>
        <v>0</v>
      </c>
      <c r="G12" s="121">
        <f>IF(AND(Tabelle!AD19=Tabelle!AF19,Tabelle!AD19&lt;&gt;""),1,0)</f>
        <v>0</v>
      </c>
      <c r="H12" s="122"/>
      <c r="I12" t="s">
        <v>17</v>
      </c>
      <c r="J12" s="125">
        <f>_xlfn.RANK.EQ(Gruppen!K14,Gruppen!K$12:K$15,0)</f>
        <v>1</v>
      </c>
      <c r="K12" s="127">
        <f>IF(COUNTIF(J$10:J$13,J12)=1,"",IF(AND(COUNT(K$10)&gt;0,J$10&lt;&gt;J12),2,1))</f>
        <v>1</v>
      </c>
      <c r="L12">
        <f>IF(K12=1,Ränge1!M12,"")</f>
        <v>0</v>
      </c>
      <c r="M12" t="str">
        <f>IF(K12=2,Ränge1!M12,"")</f>
        <v/>
      </c>
      <c r="N12">
        <f>IF(K12=1,_xlfn.RANK.EQ(L12,L$10:L$13),0)</f>
        <v>1</v>
      </c>
      <c r="O12">
        <f>IF(K12=2,_xlfn.RANK.EQ(M12,M$10:M$13),0)</f>
        <v>0</v>
      </c>
      <c r="P12" s="125">
        <f>IF(K12&lt;&gt;"",J12+N12+O12-1,J12)</f>
        <v>1</v>
      </c>
      <c r="Q12">
        <f>IF(COUNTIF(P$10:P$13,P12)=1,"",IF(AND(COUNT(Q$10)&gt;0,P$10&lt;&gt;P12),2,1))</f>
        <v>1</v>
      </c>
      <c r="R12">
        <f>IF(Q12=1,Ränge1!N12,"")</f>
        <v>0</v>
      </c>
      <c r="S12" t="str">
        <f>IF(Q12=2,Ränge1!N12,"")</f>
        <v/>
      </c>
      <c r="T12">
        <f>IF($Q12=1,_xlfn.RANK.EQ(R12,R$10:R$13),0)</f>
        <v>1</v>
      </c>
      <c r="U12">
        <f>IF($Q12=2,_xlfn.RANK.EQ(S12,S$10:S$13),0)</f>
        <v>0</v>
      </c>
      <c r="V12" s="125">
        <f>IF(Q12&lt;&gt;"",P12+T12+U12-1,P12)</f>
        <v>1</v>
      </c>
      <c r="W12">
        <f>IF(COUNTIF(V$10:V$13,V12)=1,"",IF(AND(COUNT(W$10)&gt;0,V$10&lt;&gt;V12),2,1))</f>
        <v>1</v>
      </c>
      <c r="X12">
        <f>IF(W12=1,Ränge1!O12,"")</f>
        <v>0</v>
      </c>
      <c r="Y12" t="str">
        <f>IF(W12=2,Ränge1!O12,"")</f>
        <v/>
      </c>
      <c r="Z12">
        <f>IF($W12=1,_xlfn.RANK.EQ(X12,X$10:X$13),0)</f>
        <v>1</v>
      </c>
      <c r="AA12">
        <f>IF($W12=2,_xlfn.RANK.EQ(Y12,Y$10:Y$13),0)</f>
        <v>0</v>
      </c>
      <c r="AB12" s="125">
        <f>IF(W12&lt;&gt;"",V12+Z12+AA12-1,V12)</f>
        <v>1</v>
      </c>
      <c r="AC12">
        <f>IF(COUNTIF(AB$10:AB$13,AB12)=1,"",IF(AND(COUNT(AC$10)&gt;0,AB$10&lt;&gt;AB12),2,1))</f>
        <v>1</v>
      </c>
      <c r="AD12">
        <f>IF(AC12=1,Ränge1!P12,"")</f>
        <v>0</v>
      </c>
      <c r="AE12" t="str">
        <f>IF(AC12=2,Ränge1!P12,"")</f>
        <v/>
      </c>
      <c r="AF12">
        <f>IF($AC12=1,_xlfn.RANK.EQ(AD12,AD$10:AD$13),0)</f>
        <v>1</v>
      </c>
      <c r="AG12">
        <f>IF($AC12=2,_xlfn.RANK.EQ(AE12,AE$10:AE$13),0)</f>
        <v>0</v>
      </c>
      <c r="AH12" s="125">
        <f>IF(AC12&lt;&gt;"",AB12+AF12+AG12-1,AB12)</f>
        <v>1</v>
      </c>
      <c r="AI12">
        <f>IF(COUNTIF(AH$10:AH$13,AH12)=1,"",IF(AND(COUNT(AI$10)&gt;0,AH$10&lt;&gt;AH12),2,1))</f>
        <v>1</v>
      </c>
      <c r="AJ12">
        <f>IF($AI12=1,Ränge1!Q12,"")</f>
        <v>0</v>
      </c>
      <c r="AK12" t="str">
        <f>IF($AI12=2,Ränge1!Q12,"")</f>
        <v/>
      </c>
      <c r="AL12">
        <f>IF($AI12=1,_xlfn.RANK.EQ(AJ12,AJ$10:AJ$13),0)</f>
        <v>1</v>
      </c>
      <c r="AM12">
        <f>IF($AI12=2,_xlfn.RANK.EQ(AK12,AK$7:AK$13),0)</f>
        <v>0</v>
      </c>
      <c r="AN12" s="125">
        <f>IF(AI12&lt;&gt;"",AH12+AL12+AM12-1,AH12)</f>
        <v>1</v>
      </c>
      <c r="AO12" s="126">
        <f>AN12</f>
        <v>1</v>
      </c>
      <c r="AP12" t="s">
        <v>17</v>
      </c>
    </row>
    <row r="13" spans="1:42" x14ac:dyDescent="0.25">
      <c r="A13" s="120" t="s">
        <v>144</v>
      </c>
      <c r="B13">
        <f>IF(Tabelle!AD14&lt;Tabelle!AF14,1,0)</f>
        <v>0</v>
      </c>
      <c r="C13">
        <f>IF(Tabelle!AD16&lt;Tabelle!AF16,1,0)</f>
        <v>0</v>
      </c>
      <c r="D13">
        <f>IF(Tabelle!AD18&gt;Tabelle!AF18,1,0)</f>
        <v>0</v>
      </c>
      <c r="E13">
        <f>IF(AND(Tabelle!AD14=Tabelle!AF14,Tabelle!AD14&lt;&gt;""),1,0)</f>
        <v>0</v>
      </c>
      <c r="F13">
        <f>IF(AND(Tabelle!AD16=Tabelle!AF16,Tabelle!AD16&lt;&gt;""),1,0)</f>
        <v>0</v>
      </c>
      <c r="G13" s="121">
        <f>IF(AND(Tabelle!AD18=Tabelle!AF18,Tabelle!AD18&lt;&gt;""),1,0)</f>
        <v>0</v>
      </c>
      <c r="H13" s="122"/>
      <c r="I13" t="s">
        <v>14</v>
      </c>
      <c r="J13" s="125">
        <f>_xlfn.RANK.EQ(Gruppen!K15,Gruppen!K$12:K$15,0)</f>
        <v>1</v>
      </c>
      <c r="K13" s="127">
        <f>IF(COUNTIF(J$10:J$13,J13)=1,"",IF(AND(COUNT(K$10)&gt;0,J$10&lt;&gt;J13),2,1))</f>
        <v>1</v>
      </c>
      <c r="L13">
        <f>IF(K13=1,Ränge1!M13,"")</f>
        <v>0</v>
      </c>
      <c r="M13" t="str">
        <f>IF(K13=2,Ränge1!M13,"")</f>
        <v/>
      </c>
      <c r="N13">
        <f>IF(K13=1,_xlfn.RANK.EQ(L13,L$10:L$13),0)</f>
        <v>1</v>
      </c>
      <c r="O13">
        <f>IF(K13=2,_xlfn.RANK.EQ(M13,M$10:M$13),0)</f>
        <v>0</v>
      </c>
      <c r="P13" s="125">
        <f>IF(K13&lt;&gt;"",J13+N13+O13-1,J13)</f>
        <v>1</v>
      </c>
      <c r="Q13">
        <f>IF(COUNTIF(P$10:P$13,P13)=1,"",IF(AND(COUNT(Q$10)&gt;0,P$10&lt;&gt;P13),2,1))</f>
        <v>1</v>
      </c>
      <c r="R13">
        <f>IF(Q13=1,Ränge1!N13,"")</f>
        <v>0</v>
      </c>
      <c r="S13" t="str">
        <f>IF(Q13=2,Ränge1!N13,"")</f>
        <v/>
      </c>
      <c r="T13">
        <f>IF($Q13=1,_xlfn.RANK.EQ(R13,R$10:R$13),0)</f>
        <v>1</v>
      </c>
      <c r="U13">
        <f>IF($Q13=2,_xlfn.RANK.EQ(S13,S$10:S$13),0)</f>
        <v>0</v>
      </c>
      <c r="V13" s="125">
        <f>IF(Q13&lt;&gt;"",P13+T13+U13-1,P13)</f>
        <v>1</v>
      </c>
      <c r="W13">
        <f>IF(COUNTIF(V$10:V$13,V13)=1,"",IF(AND(COUNT(W$10)&gt;0,V$10&lt;&gt;V13),2,1))</f>
        <v>1</v>
      </c>
      <c r="X13">
        <f>IF(W13=1,Ränge1!O13,"")</f>
        <v>0</v>
      </c>
      <c r="Y13" t="str">
        <f>IF(W13=2,Ränge1!O13,"")</f>
        <v/>
      </c>
      <c r="Z13">
        <f>IF($W13=1,_xlfn.RANK.EQ(X13,X$10:X$13),0)</f>
        <v>1</v>
      </c>
      <c r="AA13">
        <f>IF($W13=2,_xlfn.RANK.EQ(Y13,Y$10:Y$13),0)</f>
        <v>0</v>
      </c>
      <c r="AB13" s="125">
        <f>IF(W13&lt;&gt;"",V13+Z13+AA13-1,V13)</f>
        <v>1</v>
      </c>
      <c r="AC13">
        <f>IF(COUNTIF(AB$10:AB$13,AB13)=1,"",IF(AND(COUNT(AC$10)&gt;0,AB$10&lt;&gt;AB13),2,1))</f>
        <v>1</v>
      </c>
      <c r="AD13">
        <f>IF(AC13=1,Ränge1!P13,"")</f>
        <v>0</v>
      </c>
      <c r="AE13" t="str">
        <f>IF(AC13=2,Ränge1!P13,"")</f>
        <v/>
      </c>
      <c r="AF13">
        <f>IF($AC13=1,_xlfn.RANK.EQ(AD13,AD$10:AD$13),0)</f>
        <v>1</v>
      </c>
      <c r="AG13">
        <f>IF($AC13=2,_xlfn.RANK.EQ(AE13,AE$10:AE$13),0)</f>
        <v>0</v>
      </c>
      <c r="AH13" s="125">
        <f>IF(AC13&lt;&gt;"",AB13+AF13+AG13-1,AB13)</f>
        <v>1</v>
      </c>
      <c r="AI13">
        <f>IF(COUNTIF(AH$10:AH$13,AH13)=1,"",IF(AND(COUNT(AI$10)&gt;0,AH$10&lt;&gt;AH13),2,1))</f>
        <v>1</v>
      </c>
      <c r="AJ13">
        <f>IF($AI13=1,Ränge1!Q13,"")</f>
        <v>0</v>
      </c>
      <c r="AK13" t="str">
        <f>IF($AI13=2,Ränge1!Q13,"")</f>
        <v/>
      </c>
      <c r="AL13">
        <f>IF($AI13=1,_xlfn.RANK.EQ(AJ13,AJ$10:AJ$13),0)</f>
        <v>1</v>
      </c>
      <c r="AM13">
        <f>IF($AI13=2,_xlfn.RANK.EQ(AK13,AK$7:AK$13),0)</f>
        <v>0</v>
      </c>
      <c r="AN13" s="125">
        <f>IF(AI13&lt;&gt;"",AH13+AL13+AM13-1,AH13)</f>
        <v>1</v>
      </c>
      <c r="AO13" s="126">
        <f>AN13</f>
        <v>1</v>
      </c>
      <c r="AP13" t="s">
        <v>14</v>
      </c>
    </row>
    <row r="14" spans="1:42" x14ac:dyDescent="0.25">
      <c r="A14" s="120"/>
      <c r="G14" s="121"/>
      <c r="H14" s="122"/>
      <c r="K14" s="127"/>
    </row>
    <row r="15" spans="1:42" x14ac:dyDescent="0.25">
      <c r="A15" s="120"/>
      <c r="G15" s="121"/>
      <c r="H15" s="122"/>
      <c r="J15" t="s">
        <v>105</v>
      </c>
      <c r="K15" t="s">
        <v>106</v>
      </c>
      <c r="L15" t="s">
        <v>107</v>
      </c>
      <c r="M15" t="s">
        <v>108</v>
      </c>
      <c r="N15" t="s">
        <v>109</v>
      </c>
      <c r="O15" t="s">
        <v>110</v>
      </c>
      <c r="P15" t="s">
        <v>111</v>
      </c>
      <c r="Q15" t="s">
        <v>112</v>
      </c>
      <c r="R15" t="s">
        <v>113</v>
      </c>
      <c r="S15" t="s">
        <v>114</v>
      </c>
      <c r="T15" t="s">
        <v>115</v>
      </c>
      <c r="U15" t="s">
        <v>116</v>
      </c>
      <c r="V15" t="s">
        <v>117</v>
      </c>
      <c r="W15" t="s">
        <v>118</v>
      </c>
      <c r="X15" t="s">
        <v>119</v>
      </c>
      <c r="Y15" t="s">
        <v>120</v>
      </c>
      <c r="Z15" t="s">
        <v>121</v>
      </c>
      <c r="AA15" t="s">
        <v>122</v>
      </c>
      <c r="AB15" t="s">
        <v>123</v>
      </c>
      <c r="AC15" t="s">
        <v>124</v>
      </c>
      <c r="AD15" t="s">
        <v>125</v>
      </c>
      <c r="AE15" t="s">
        <v>126</v>
      </c>
      <c r="AF15" t="s">
        <v>127</v>
      </c>
      <c r="AG15" t="s">
        <v>128</v>
      </c>
      <c r="AH15" t="s">
        <v>129</v>
      </c>
      <c r="AI15" t="s">
        <v>130</v>
      </c>
      <c r="AJ15" t="s">
        <v>131</v>
      </c>
      <c r="AK15" t="s">
        <v>132</v>
      </c>
      <c r="AL15" t="s">
        <v>133</v>
      </c>
      <c r="AM15" t="s">
        <v>134</v>
      </c>
      <c r="AN15" t="s">
        <v>135</v>
      </c>
      <c r="AO15" t="s">
        <v>136</v>
      </c>
    </row>
    <row r="16" spans="1:42" x14ac:dyDescent="0.25">
      <c r="A16" s="120" t="s">
        <v>145</v>
      </c>
      <c r="B16">
        <f>IF(Tabelle!M32&gt;Tabelle!O32,1,0)</f>
        <v>0</v>
      </c>
      <c r="C16">
        <f>IF(Tabelle!M34&gt;Tabelle!O34,1,0)</f>
        <v>0</v>
      </c>
      <c r="D16">
        <f>IF(Tabelle!O36&gt;Tabelle!M36,1,0)</f>
        <v>0</v>
      </c>
      <c r="E16">
        <f>IF(AND(Tabelle!M32=Tabelle!O32,Tabelle!M32&lt;&gt;""),1,0)</f>
        <v>0</v>
      </c>
      <c r="F16">
        <f>IF(AND(Tabelle!M34=Tabelle!O34,Tabelle!M34&lt;&gt;""),1,0)</f>
        <v>0</v>
      </c>
      <c r="G16">
        <f>IF(AND(Tabelle!M36=Tabelle!O36,Tabelle!M36&lt;&gt;""),1,0)</f>
        <v>0</v>
      </c>
      <c r="H16" s="122"/>
      <c r="I16" t="s">
        <v>32</v>
      </c>
      <c r="J16" s="125">
        <f>_xlfn.RANK.EQ(Gruppen!K18,Gruppen!K$18:K$21,0)</f>
        <v>1</v>
      </c>
      <c r="K16" s="127">
        <f>IF(COUNTIF(J$16:J$19,J16)=1,"",1)</f>
        <v>1</v>
      </c>
      <c r="L16">
        <f>IF(K16=1,Ränge1!M16,"")</f>
        <v>0</v>
      </c>
      <c r="M16" t="str">
        <f>IF(K16=2,Ränge1!M16,"")</f>
        <v/>
      </c>
      <c r="N16">
        <f>IF(K16=1,_xlfn.RANK.EQ(L16,L$16:L$19),0)</f>
        <v>1</v>
      </c>
      <c r="O16">
        <f>IF(K16=2,_xlfn.RANK.EQ(M16,M$16:M$19),0)</f>
        <v>0</v>
      </c>
      <c r="P16" s="125">
        <f>IF(K16&lt;&gt;"",J16+N16+O16-1,J16)</f>
        <v>1</v>
      </c>
      <c r="Q16">
        <f>IF(COUNTIF(P$16:P$19,P16)=1,"",1)</f>
        <v>1</v>
      </c>
      <c r="R16">
        <f>IF(Q16=1,Ränge1!N16,"")</f>
        <v>0</v>
      </c>
      <c r="S16" t="str">
        <f>IF(Q16=2,Ränge1!N16,"")</f>
        <v/>
      </c>
      <c r="T16">
        <f>IF($Q16=1,_xlfn.RANK.EQ(R16,R$16:R$19),0)</f>
        <v>1</v>
      </c>
      <c r="U16">
        <f>IF($Q16=2,_xlfn.RANK.EQ(S16,S$16:S$19),0)</f>
        <v>0</v>
      </c>
      <c r="V16" s="125">
        <f>IF(Q16&lt;&gt;"",P16+T16+U16-1,P16)</f>
        <v>1</v>
      </c>
      <c r="W16">
        <f>IF(COUNTIF(V$16:V$19,V16)=1,"",1)</f>
        <v>1</v>
      </c>
      <c r="X16">
        <f>IF(W16=1,Ränge1!O16,"")</f>
        <v>0</v>
      </c>
      <c r="Y16" t="str">
        <f>IF(W16=2,Ränge1!O16,"")</f>
        <v/>
      </c>
      <c r="Z16">
        <f>IF($W16=1,_xlfn.RANK.EQ(X16,X$16:X$19),0)</f>
        <v>1</v>
      </c>
      <c r="AA16">
        <f>IF($W16=2,_xlfn.RANK.EQ(Y16,Y$16:Y$19),0)</f>
        <v>0</v>
      </c>
      <c r="AB16" s="125">
        <f>IF(W16&lt;&gt;"",V16+Z16+AA16-1,V16)</f>
        <v>1</v>
      </c>
      <c r="AC16">
        <f>IF(COUNTIF(AB$16:AB$19,AB16)=1,"",1)</f>
        <v>1</v>
      </c>
      <c r="AD16">
        <f>IF(AC16=1,Ränge1!P16,"")</f>
        <v>0</v>
      </c>
      <c r="AE16" t="str">
        <f>IF(AC16=2,Ränge1!P16,"")</f>
        <v/>
      </c>
      <c r="AF16">
        <f>IF($AC16=1,_xlfn.RANK.EQ(AD16,AD$16:AD$19),0)</f>
        <v>1</v>
      </c>
      <c r="AG16">
        <f>IF($AC16=2,_xlfn.RANK.EQ(AE16,AE$16:AE$19),0)</f>
        <v>0</v>
      </c>
      <c r="AH16" s="125">
        <f>IF(AC16&lt;&gt;"",AB16+AF16+AG16-1,AB16)</f>
        <v>1</v>
      </c>
      <c r="AI16">
        <f>IF(COUNTIF(AH$16:AH$19,AH16)=1,"",1)</f>
        <v>1</v>
      </c>
      <c r="AJ16">
        <f>IF($AI16=1,Ränge1!Q16,"")</f>
        <v>0</v>
      </c>
      <c r="AK16" t="str">
        <f>IF($AI16=2,Ränge1!Q16,"")</f>
        <v/>
      </c>
      <c r="AL16">
        <f>IF($AI16=1,_xlfn.RANK.EQ(AJ16,AJ$16:AJ$19),0)</f>
        <v>1</v>
      </c>
      <c r="AM16">
        <f>IF($AI16=2,_xlfn.RANK.EQ(AK16,AK$16:AK$19),0)</f>
        <v>0</v>
      </c>
      <c r="AN16" s="125">
        <f>IF(AI16&lt;&gt;"",AH16+AL16+AM16-1,AH16)</f>
        <v>1</v>
      </c>
      <c r="AO16" s="126">
        <f>AN16</f>
        <v>1</v>
      </c>
      <c r="AP16" t="s">
        <v>32</v>
      </c>
    </row>
    <row r="17" spans="1:42" x14ac:dyDescent="0.25">
      <c r="A17" s="120" t="s">
        <v>146</v>
      </c>
      <c r="B17">
        <f>IF(Tabelle!O32&gt;Tabelle!M32,1,0)</f>
        <v>0</v>
      </c>
      <c r="C17">
        <f>IF(Tabelle!M33&gt;Tabelle!O33,1,0)</f>
        <v>0</v>
      </c>
      <c r="D17">
        <f>IF(Tabelle!M35&gt;Tabelle!O35,1,0)</f>
        <v>0</v>
      </c>
      <c r="E17">
        <f>IF(AND(Tabelle!M32=Tabelle!O32,Tabelle!M32&lt;&gt;""),1,0)</f>
        <v>0</v>
      </c>
      <c r="F17">
        <f>IF(AND(Tabelle!M33=Tabelle!O33,Tabelle!M33&lt;&gt;""),1,0)</f>
        <v>0</v>
      </c>
      <c r="G17">
        <f>IF(AND(Tabelle!M35=Tabelle!O35,Tabelle!M35&lt;&gt;""),1,0)</f>
        <v>0</v>
      </c>
      <c r="H17" s="122"/>
      <c r="I17" t="s">
        <v>38</v>
      </c>
      <c r="J17" s="125">
        <f>_xlfn.RANK.EQ(Gruppen!K19,Gruppen!K$18:K$21,0)</f>
        <v>1</v>
      </c>
      <c r="K17" s="127">
        <f>IF(COUNTIF(J$16:J$19,J17)=1,"",IF(AND(COUNT(K$16)&gt;0,J$16&lt;&gt;J17),2,1))</f>
        <v>1</v>
      </c>
      <c r="L17">
        <f>IF(K17=1,Ränge1!M17,"")</f>
        <v>0</v>
      </c>
      <c r="M17" t="str">
        <f>IF(K17=2,Ränge1!M17,"")</f>
        <v/>
      </c>
      <c r="N17">
        <f>IF(K17=1,_xlfn.RANK.EQ(L17,L$16:L$19),0)</f>
        <v>1</v>
      </c>
      <c r="O17">
        <f>IF(K17=2,_xlfn.RANK.EQ(M17,M$16:M$19),0)</f>
        <v>0</v>
      </c>
      <c r="P17" s="125">
        <f>IF(K17&lt;&gt;"",J17+N17+O17-1,J17)</f>
        <v>1</v>
      </c>
      <c r="Q17">
        <f>IF(COUNTIF(P$16:P$19,P17)=1,"",IF(AND(COUNT(Q$16)&gt;0,P$16&lt;&gt;P17),2,1))</f>
        <v>1</v>
      </c>
      <c r="R17">
        <f>IF(Q17=1,Ränge1!N17,"")</f>
        <v>0</v>
      </c>
      <c r="S17" t="str">
        <f>IF(Q17=2,Ränge1!N17,"")</f>
        <v/>
      </c>
      <c r="T17">
        <f>IF($Q17=1,_xlfn.RANK.EQ(R17,R$16:R$19),0)</f>
        <v>1</v>
      </c>
      <c r="U17">
        <f>IF($Q17=2,_xlfn.RANK.EQ(S17,S$16:S$19),0)</f>
        <v>0</v>
      </c>
      <c r="V17" s="125">
        <f>IF(Q17&lt;&gt;"",P17+T17+U17-1,P17)</f>
        <v>1</v>
      </c>
      <c r="W17">
        <f>IF(COUNTIF(V$16:V$19,V17)=1,"",IF(AND(COUNT(W$16)&gt;0,V$16&lt;&gt;V17),2,1))</f>
        <v>1</v>
      </c>
      <c r="X17">
        <f>IF(W17=1,Ränge1!O17,"")</f>
        <v>0</v>
      </c>
      <c r="Y17" t="str">
        <f>IF(W17=2,Ränge1!O17,"")</f>
        <v/>
      </c>
      <c r="Z17">
        <f>IF($W17=1,_xlfn.RANK.EQ(X17,X$16:X$19),0)</f>
        <v>1</v>
      </c>
      <c r="AA17">
        <f>IF($W17=2,_xlfn.RANK.EQ(Y17,Y$16:Y$19),0)</f>
        <v>0</v>
      </c>
      <c r="AB17" s="125">
        <f>IF(W17&lt;&gt;"",V17+Z17+AA17-1,V17)</f>
        <v>1</v>
      </c>
      <c r="AC17">
        <f>IF(COUNTIF(AB$16:AB$19,AB17)=1,"",IF(AND(COUNT(AC$16)&gt;0,AB$16&lt;&gt;AB17),2,1))</f>
        <v>1</v>
      </c>
      <c r="AD17">
        <f>IF(AC17=1,Ränge1!P17,"")</f>
        <v>0</v>
      </c>
      <c r="AE17" t="str">
        <f>IF(AC17=2,Ränge1!P17,"")</f>
        <v/>
      </c>
      <c r="AF17">
        <f>IF($AC17=1,_xlfn.RANK.EQ(AD17,AD$16:AD$19),0)</f>
        <v>1</v>
      </c>
      <c r="AG17">
        <f>IF($AC17=2,_xlfn.RANK.EQ(AE17,AE$16:AE$19),0)</f>
        <v>0</v>
      </c>
      <c r="AH17" s="125">
        <f>IF(AC17&lt;&gt;"",AB17+AF17+AG17-1,AB17)</f>
        <v>1</v>
      </c>
      <c r="AI17">
        <f>IF(COUNTIF(AH$16:AH$19,AH17)=1,"",IF(AND(COUNT(AI$16)&gt;0,AH$16&lt;&gt;AH17),2,1))</f>
        <v>1</v>
      </c>
      <c r="AJ17">
        <f>IF($AI17=1,Ränge1!Q17,"")</f>
        <v>0</v>
      </c>
      <c r="AK17" t="str">
        <f>IF($AI17=2,Ränge1!Q17,"")</f>
        <v/>
      </c>
      <c r="AL17">
        <f>IF($AI17=1,_xlfn.RANK.EQ(AJ17,AJ$16:AJ$19),0)</f>
        <v>1</v>
      </c>
      <c r="AM17">
        <f>IF($AI17=2,_xlfn.RANK.EQ(AK17,AK$16:AK$19),0)</f>
        <v>0</v>
      </c>
      <c r="AN17" s="125">
        <f>IF(AI17&lt;&gt;"",AH17+AL17+AM17-1,AH17)</f>
        <v>1</v>
      </c>
      <c r="AO17" s="126">
        <f>AN17</f>
        <v>1</v>
      </c>
      <c r="AP17" t="s">
        <v>38</v>
      </c>
    </row>
    <row r="18" spans="1:42" x14ac:dyDescent="0.25">
      <c r="A18" s="120" t="s">
        <v>147</v>
      </c>
      <c r="B18">
        <f>IF(Tabelle!M31&gt;Tabelle!O31,1,0)</f>
        <v>0</v>
      </c>
      <c r="C18">
        <f>IF(Tabelle!O34&gt;Tabelle!M34,1,0)</f>
        <v>0</v>
      </c>
      <c r="D18">
        <f>IF(Tabelle!O35&gt;Tabelle!M35,1,0)</f>
        <v>0</v>
      </c>
      <c r="E18">
        <f>IF(AND(Tabelle!M31=Tabelle!O31,Tabelle!M31&lt;&gt;""),1,0)</f>
        <v>0</v>
      </c>
      <c r="F18">
        <f>IF(AND(Tabelle!M34=Tabelle!O34,Tabelle!M34&lt;&gt;""),1,0)</f>
        <v>0</v>
      </c>
      <c r="G18">
        <f>IF(AND(Tabelle!M35=Tabelle!O35,Tabelle!M35&lt;&gt;""),1,0)</f>
        <v>0</v>
      </c>
      <c r="H18" s="122"/>
      <c r="I18" t="s">
        <v>34</v>
      </c>
      <c r="J18" s="125">
        <f>_xlfn.RANK.EQ(Gruppen!K20,Gruppen!K$18:K$21,0)</f>
        <v>1</v>
      </c>
      <c r="K18" s="127">
        <f>IF(COUNTIF(J$16:J$19,J18)=1,"",IF(AND(COUNT(K$16)&gt;0,J$16&lt;&gt;J18),2,1))</f>
        <v>1</v>
      </c>
      <c r="L18">
        <f>IF(K18=1,Ränge1!M18,"")</f>
        <v>0</v>
      </c>
      <c r="M18" t="str">
        <f>IF(K18=2,Ränge1!M18,"")</f>
        <v/>
      </c>
      <c r="N18">
        <f>IF(K18=1,_xlfn.RANK.EQ(L18,L$16:L$19),0)</f>
        <v>1</v>
      </c>
      <c r="O18">
        <f>IF(K18=2,_xlfn.RANK.EQ(M18,M$16:M$19),0)</f>
        <v>0</v>
      </c>
      <c r="P18" s="125">
        <f>IF(K18&lt;&gt;"",J18+N18+O18-1,J18)</f>
        <v>1</v>
      </c>
      <c r="Q18">
        <f>IF(COUNTIF(P$16:P$19,P18)=1,"",IF(AND(COUNT(Q$16)&gt;0,P$16&lt;&gt;P18),2,1))</f>
        <v>1</v>
      </c>
      <c r="R18">
        <f>IF(Q18=1,Ränge1!N18,"")</f>
        <v>0</v>
      </c>
      <c r="S18" t="str">
        <f>IF(Q18=2,Ränge1!N18,"")</f>
        <v/>
      </c>
      <c r="T18">
        <f>IF($Q18=1,_xlfn.RANK.EQ(R18,R$16:R$19),0)</f>
        <v>1</v>
      </c>
      <c r="U18">
        <f>IF($Q18=2,_xlfn.RANK.EQ(S18,S$16:S$19),0)</f>
        <v>0</v>
      </c>
      <c r="V18" s="125">
        <f>IF(Q18&lt;&gt;"",P18+T18+U18-1,P18)</f>
        <v>1</v>
      </c>
      <c r="W18">
        <f>IF(COUNTIF(V$16:V$19,V18)=1,"",IF(AND(COUNT(W$16)&gt;0,V$16&lt;&gt;V18),2,1))</f>
        <v>1</v>
      </c>
      <c r="X18">
        <f>IF(W18=1,Ränge1!O18,"")</f>
        <v>0</v>
      </c>
      <c r="Y18" t="str">
        <f>IF(W18=2,Ränge1!O18,"")</f>
        <v/>
      </c>
      <c r="Z18">
        <f>IF($W18=1,_xlfn.RANK.EQ(X18,X$16:X$19),0)</f>
        <v>1</v>
      </c>
      <c r="AA18">
        <f>IF($W18=2,_xlfn.RANK.EQ(Y18,Y$16:Y$19),0)</f>
        <v>0</v>
      </c>
      <c r="AB18" s="125">
        <f>IF(W18&lt;&gt;"",V18+Z18+AA18-1,V18)</f>
        <v>1</v>
      </c>
      <c r="AC18">
        <f>IF(COUNTIF(AB$16:AB$19,AB18)=1,"",IF(AND(COUNT(AC$16)&gt;0,AB$16&lt;&gt;AB18),2,1))</f>
        <v>1</v>
      </c>
      <c r="AD18">
        <f>IF(AC18=1,Ränge1!P18,"")</f>
        <v>0</v>
      </c>
      <c r="AE18" t="str">
        <f>IF(AC18=2,Ränge1!P18,"")</f>
        <v/>
      </c>
      <c r="AF18">
        <f>IF($AC18=1,_xlfn.RANK.EQ(AD18,AD$16:AD$19),0)</f>
        <v>1</v>
      </c>
      <c r="AG18">
        <f>IF($AC18=2,_xlfn.RANK.EQ(AE18,AE$16:AE$19),0)</f>
        <v>0</v>
      </c>
      <c r="AH18" s="125">
        <f>IF(AC18&lt;&gt;"",AB18+AF18+AG18-1,AB18)</f>
        <v>1</v>
      </c>
      <c r="AI18">
        <f>IF(COUNTIF(AH$16:AH$19,AH18)=1,"",IF(AND(COUNT(AI$16)&gt;0,AH$16&lt;&gt;AH18),2,1))</f>
        <v>1</v>
      </c>
      <c r="AJ18">
        <f>IF($AI18=1,Ränge1!Q18,"")</f>
        <v>0</v>
      </c>
      <c r="AK18" t="str">
        <f>IF($AI18=2,Ränge1!Q18,"")</f>
        <v/>
      </c>
      <c r="AL18">
        <f>IF($AI18=1,_xlfn.RANK.EQ(AJ18,AJ$16:AJ$19),0)</f>
        <v>1</v>
      </c>
      <c r="AM18">
        <f>IF($AI18=2,_xlfn.RANK.EQ(AK18,AK$16:AK$19),0)</f>
        <v>0</v>
      </c>
      <c r="AN18" s="125">
        <f>IF(AI18&lt;&gt;"",AH18+AL18+AM18-1,AH18)</f>
        <v>1</v>
      </c>
      <c r="AO18" s="126">
        <f>AN18</f>
        <v>1</v>
      </c>
      <c r="AP18" t="s">
        <v>34</v>
      </c>
    </row>
    <row r="19" spans="1:42" x14ac:dyDescent="0.25">
      <c r="A19" s="120" t="s">
        <v>148</v>
      </c>
      <c r="B19">
        <f>IF(Tabelle!O31&gt;Tabelle!M31,1,0)</f>
        <v>0</v>
      </c>
      <c r="C19">
        <f>IF(Tabelle!O33&gt;Tabelle!M33,1,0)</f>
        <v>0</v>
      </c>
      <c r="D19">
        <f>IF(Tabelle!M36&gt;Tabelle!O36,1,0)</f>
        <v>0</v>
      </c>
      <c r="E19">
        <f>IF(AND(Tabelle!M31=Tabelle!O31,Tabelle!M31&lt;&gt;""),1,0)</f>
        <v>0</v>
      </c>
      <c r="F19">
        <f>IF(AND(Tabelle!M33=Tabelle!O33,Tabelle!M33&lt;&gt;""),1,0)</f>
        <v>0</v>
      </c>
      <c r="G19">
        <f>IF(AND(Tabelle!M36=Tabelle!O36,Tabelle!M36&lt;&gt;""),1,0)</f>
        <v>0</v>
      </c>
      <c r="H19" s="122"/>
      <c r="I19" t="s">
        <v>36</v>
      </c>
      <c r="J19" s="125">
        <f>_xlfn.RANK.EQ(Gruppen!K21,Gruppen!K$18:K$21,0)</f>
        <v>1</v>
      </c>
      <c r="K19" s="127">
        <f>IF(COUNTIF(J$16:J$19,J19)=1,"",IF(AND(COUNT(K$16)&gt;0,J$16&lt;&gt;J19),2,1))</f>
        <v>1</v>
      </c>
      <c r="L19">
        <f>IF(K19=1,Ränge1!M19,"")</f>
        <v>0</v>
      </c>
      <c r="M19" t="str">
        <f>IF(K19=2,Ränge1!M19,"")</f>
        <v/>
      </c>
      <c r="N19">
        <f>IF(K19=1,_xlfn.RANK.EQ(L19,L$16:L$19),0)</f>
        <v>1</v>
      </c>
      <c r="O19">
        <f>IF(K19=2,_xlfn.RANK.EQ(M19,M$16:M$19),0)</f>
        <v>0</v>
      </c>
      <c r="P19" s="125">
        <f>IF(K19&lt;&gt;"",J19+N19+O19-1,J19)</f>
        <v>1</v>
      </c>
      <c r="Q19">
        <f>IF(COUNTIF(P$16:P$19,P19)=1,"",IF(AND(COUNT(Q$16)&gt;0,P$16&lt;&gt;P19),2,1))</f>
        <v>1</v>
      </c>
      <c r="R19">
        <f>IF(Q19=1,Ränge1!N19,"")</f>
        <v>0</v>
      </c>
      <c r="S19" t="str">
        <f>IF(Q19=2,Ränge1!N19,"")</f>
        <v/>
      </c>
      <c r="T19">
        <f>IF($Q19=1,_xlfn.RANK.EQ(R19,R$16:R$19),0)</f>
        <v>1</v>
      </c>
      <c r="U19">
        <f>IF($Q19=2,_xlfn.RANK.EQ(S19,S$16:S$19),0)</f>
        <v>0</v>
      </c>
      <c r="V19" s="125">
        <f>IF(Q19&lt;&gt;"",P19+T19+U19-1,P19)</f>
        <v>1</v>
      </c>
      <c r="W19">
        <f>IF(COUNTIF(V$16:V$19,V19)=1,"",IF(AND(COUNT(W$16)&gt;0,V$16&lt;&gt;V19),2,1))</f>
        <v>1</v>
      </c>
      <c r="X19">
        <f>IF(W19=1,Ränge1!O19,"")</f>
        <v>0</v>
      </c>
      <c r="Y19" t="str">
        <f>IF(W19=2,Ränge1!O19,"")</f>
        <v/>
      </c>
      <c r="Z19">
        <f>IF($W19=1,_xlfn.RANK.EQ(X19,X$16:X$19),0)</f>
        <v>1</v>
      </c>
      <c r="AA19">
        <f>IF($W19=2,_xlfn.RANK.EQ(Y19,Y$16:Y$19),0)</f>
        <v>0</v>
      </c>
      <c r="AB19" s="125">
        <f>IF(W19&lt;&gt;"",V19+Z19+AA19-1,V19)</f>
        <v>1</v>
      </c>
      <c r="AC19">
        <f>IF(COUNTIF(AB$16:AB$19,AB19)=1,"",IF(AND(COUNT(AC$16)&gt;0,AB$16&lt;&gt;AB19),2,1))</f>
        <v>1</v>
      </c>
      <c r="AD19">
        <f>IF(AC19=1,Ränge1!P19,"")</f>
        <v>0</v>
      </c>
      <c r="AE19" t="str">
        <f>IF(AC19=2,Ränge1!P19,"")</f>
        <v/>
      </c>
      <c r="AF19">
        <f>IF($AC19=1,_xlfn.RANK.EQ(AD19,AD$16:AD$19),0)</f>
        <v>1</v>
      </c>
      <c r="AG19">
        <f>IF($AC19=2,_xlfn.RANK.EQ(AE19,AE$16:AE$19),0)</f>
        <v>0</v>
      </c>
      <c r="AH19" s="125">
        <f>IF(AC19&lt;&gt;"",AB19+AF19+AG19-1,AB19)</f>
        <v>1</v>
      </c>
      <c r="AI19">
        <f>IF(COUNTIF(AH$16:AH$19,AH19)=1,"",IF(AND(COUNT(AI$16)&gt;0,AH$16&lt;&gt;AH19),2,1))</f>
        <v>1</v>
      </c>
      <c r="AJ19">
        <f>IF($AI19=1,Ränge1!Q19,"")</f>
        <v>0</v>
      </c>
      <c r="AK19" t="str">
        <f>IF($AI19=2,Ränge1!Q19,"")</f>
        <v/>
      </c>
      <c r="AL19">
        <f>IF($AI19=1,_xlfn.RANK.EQ(AJ19,AJ$16:AJ$19),0)</f>
        <v>1</v>
      </c>
      <c r="AM19">
        <f>IF($AI19=2,_xlfn.RANK.EQ(AK19,AK$16:AK$19),0)</f>
        <v>0</v>
      </c>
      <c r="AN19" s="125">
        <f>IF(AI19&lt;&gt;"",AH19+AL19+AM19-1,AH19)</f>
        <v>1</v>
      </c>
      <c r="AO19" s="126">
        <f>AN19</f>
        <v>1</v>
      </c>
      <c r="AP19" t="s">
        <v>36</v>
      </c>
    </row>
    <row r="20" spans="1:42" x14ac:dyDescent="0.25">
      <c r="A20" s="120"/>
      <c r="G20" s="121"/>
      <c r="H20" s="122"/>
      <c r="K20" s="127"/>
    </row>
    <row r="21" spans="1:42" x14ac:dyDescent="0.25">
      <c r="A21" s="120"/>
      <c r="G21" s="121"/>
      <c r="H21" s="122"/>
    </row>
    <row r="22" spans="1:42" x14ac:dyDescent="0.25">
      <c r="A22" s="120" t="s">
        <v>149</v>
      </c>
      <c r="B22">
        <f>IF(Tabelle!AD32&gt;Tabelle!AF32,1,0)</f>
        <v>0</v>
      </c>
      <c r="C22">
        <f>IF(Tabelle!AD34&gt;Tabelle!AF34,1,0)</f>
        <v>0</v>
      </c>
      <c r="D22">
        <f>IF(Tabelle!AF35&gt;Tabelle!AD35,1,0)</f>
        <v>0</v>
      </c>
      <c r="E22">
        <f>IF(AND(Tabelle!AD32=Tabelle!AF32,Tabelle!AD32&lt;&gt;""),1,0)</f>
        <v>0</v>
      </c>
      <c r="F22">
        <f>IF(AND(Tabelle!AD34=Tabelle!AF34,Tabelle!AD34&lt;&gt;""),1,0)</f>
        <v>0</v>
      </c>
      <c r="G22">
        <f>IF(AND(Tabelle!AD35=Tabelle!AF35,Tabelle!AD35&lt;&gt;""),1,0)</f>
        <v>0</v>
      </c>
      <c r="H22" s="122"/>
      <c r="I22" t="s">
        <v>33</v>
      </c>
      <c r="J22" s="125">
        <f>_xlfn.RANK.EQ(Gruppen!K24,Gruppen!K$24:K$27,0)</f>
        <v>1</v>
      </c>
      <c r="K22" s="127">
        <f>IF(COUNTIF(J$22:J$25,J22)=1,"",1)</f>
        <v>1</v>
      </c>
      <c r="L22">
        <f>IF(K22=1,Ränge1!M22,"")</f>
        <v>0</v>
      </c>
      <c r="M22" t="str">
        <f>IF(K22=2,Ränge1!M22,"")</f>
        <v/>
      </c>
      <c r="N22">
        <f>IF(K22=1,_xlfn.RANK.EQ(L22,L$22:L$25),0)</f>
        <v>1</v>
      </c>
      <c r="O22">
        <f>IF(K22=2,_xlfn.RANK.EQ(M22,M$22:M$25),0)</f>
        <v>0</v>
      </c>
      <c r="P22" s="125">
        <f>IF(K22&lt;&gt;"",J22+N22+O22-1,J22)</f>
        <v>1</v>
      </c>
      <c r="Q22">
        <f>IF(COUNTIF(P$22:P$25,P22)=1,"",1)</f>
        <v>1</v>
      </c>
      <c r="R22">
        <f>IF(Q22=1,Ränge1!N22,"")</f>
        <v>0</v>
      </c>
      <c r="S22" t="str">
        <f>IF(Q22=2,Ränge1!N22,"")</f>
        <v/>
      </c>
      <c r="T22">
        <f>IF($Q22=1,_xlfn.RANK.EQ(R22,R$22:R$25),0)</f>
        <v>1</v>
      </c>
      <c r="U22">
        <f>IF($Q22=2,_xlfn.RANK.EQ(S22,S$22:S$25),0)</f>
        <v>0</v>
      </c>
      <c r="V22" s="125">
        <f>IF(Q22&lt;&gt;"",P22+T22+U22-1,P22)</f>
        <v>1</v>
      </c>
      <c r="W22">
        <f>IF(COUNTIF(V$22:V$25,V22)=1,"",1)</f>
        <v>1</v>
      </c>
      <c r="X22">
        <f>IF(W22=1,Ränge1!O22,"")</f>
        <v>0</v>
      </c>
      <c r="Y22" t="str">
        <f>IF(W22=2,Ränge1!O22,"")</f>
        <v/>
      </c>
      <c r="Z22">
        <f>IF($W22=1,_xlfn.RANK.EQ(X22,X$22:X$25),0)</f>
        <v>1</v>
      </c>
      <c r="AA22">
        <f>IF($W22=2,_xlfn.RANK.EQ(Y22,Y$22:Y$25),0)</f>
        <v>0</v>
      </c>
      <c r="AB22" s="125">
        <f>IF(W22&lt;&gt;"",V22+Z22+AA22-1,V22)</f>
        <v>1</v>
      </c>
      <c r="AC22">
        <f>IF(COUNTIF(AB$22:AB$25,AB22)=1,"",1)</f>
        <v>1</v>
      </c>
      <c r="AD22">
        <f>IF(AC22=1,Ränge1!P22,"")</f>
        <v>0</v>
      </c>
      <c r="AE22" t="str">
        <f>IF(AC22=2,Ränge1!P22,"")</f>
        <v/>
      </c>
      <c r="AF22">
        <f>IF($AC22=1,_xlfn.RANK.EQ(AD22,AD$22:AD$25),0)</f>
        <v>1</v>
      </c>
      <c r="AG22">
        <f>IF($AC22=2,_xlfn.RANK.EQ(AE22,AE$22:AE$25),0)</f>
        <v>0</v>
      </c>
      <c r="AH22" s="125">
        <f>IF(AC22&lt;&gt;"",AB22+AF22+AG22-1,AB22)</f>
        <v>1</v>
      </c>
      <c r="AI22">
        <f>IF(COUNTIF(AH$22:AH$25,AH22)=1,"",1)</f>
        <v>1</v>
      </c>
      <c r="AJ22">
        <f>IF($AI22=1,Ränge1!Q22,"")</f>
        <v>0</v>
      </c>
      <c r="AK22" t="str">
        <f>IF($AI22=2,Ränge1!Q22,"")</f>
        <v/>
      </c>
      <c r="AL22">
        <f>IF($AI22=1,_xlfn.RANK.EQ(AJ22,AJ$22:AJ$25),0)</f>
        <v>1</v>
      </c>
      <c r="AM22">
        <f>IF($AI22=2,_xlfn.RANK.EQ(AK22,AK$22:AK$25),0)</f>
        <v>0</v>
      </c>
      <c r="AN22" s="125">
        <f>IF(AI22&lt;&gt;"",AH22+AL22+AM22-1,AH22)</f>
        <v>1</v>
      </c>
      <c r="AO22" s="126">
        <f>AN22</f>
        <v>1</v>
      </c>
      <c r="AP22" t="s">
        <v>33</v>
      </c>
    </row>
    <row r="23" spans="1:42" x14ac:dyDescent="0.25">
      <c r="A23" s="120" t="s">
        <v>150</v>
      </c>
      <c r="B23">
        <f>IF(Tabelle!AF32&gt;Tabelle!AD32,1,0)</f>
        <v>0</v>
      </c>
      <c r="C23">
        <f>IF(Tabelle!AD33&gt;Tabelle!AF33,1,0)</f>
        <v>0</v>
      </c>
      <c r="D23">
        <f>IF(Tabelle!AD36&gt;Tabelle!AF36,1,0)</f>
        <v>0</v>
      </c>
      <c r="E23">
        <f>IF(AND(Tabelle!AD32=Tabelle!AF32,Tabelle!AD32&lt;&gt;""),1,0)</f>
        <v>0</v>
      </c>
      <c r="F23">
        <f>IF(AND(Tabelle!AD33=Tabelle!AF33,Tabelle!AD33&lt;&gt;""),1,0)</f>
        <v>0</v>
      </c>
      <c r="G23">
        <f>IF(AND(Tabelle!AD36=Tabelle!AF36,Tabelle!AD36&lt;&gt;""),1,0)</f>
        <v>0</v>
      </c>
      <c r="H23" s="122"/>
      <c r="I23" t="s">
        <v>39</v>
      </c>
      <c r="J23" s="125">
        <f>_xlfn.RANK.EQ(Gruppen!K25,Gruppen!K$24:K$27,0)</f>
        <v>1</v>
      </c>
      <c r="K23" s="127">
        <f>IF(COUNTIF(J$22:J$25,J23)=1,"",IF(AND(COUNT(K$22)&gt;0,J$22&lt;&gt;J23),2,1))</f>
        <v>1</v>
      </c>
      <c r="L23">
        <f>IF(K23=1,Ränge1!M23,"")</f>
        <v>0</v>
      </c>
      <c r="M23" t="str">
        <f>IF(K23=2,Ränge1!M23,"")</f>
        <v/>
      </c>
      <c r="N23">
        <f>IF(K23=1,_xlfn.RANK.EQ(L23,L$22:L$25),0)</f>
        <v>1</v>
      </c>
      <c r="O23">
        <f>IF(K23=2,_xlfn.RANK.EQ(M23,M$22:M$25),0)</f>
        <v>0</v>
      </c>
      <c r="P23" s="125">
        <f>IF(K23&lt;&gt;"",J23+N23+O23-1,J23)</f>
        <v>1</v>
      </c>
      <c r="Q23">
        <f>IF(COUNTIF(P$22:P$25,P23)=1,"",IF(AND(COUNT(Q$22)&gt;0,P$22&lt;&gt;P23),2,1))</f>
        <v>1</v>
      </c>
      <c r="R23">
        <f>IF(Q23=1,Ränge1!N23,"")</f>
        <v>0</v>
      </c>
      <c r="S23" t="str">
        <f>IF(Q23=2,Ränge1!N23,"")</f>
        <v/>
      </c>
      <c r="T23">
        <f>IF($Q23=1,_xlfn.RANK.EQ(R23,R$22:R$25),0)</f>
        <v>1</v>
      </c>
      <c r="U23">
        <f>IF($Q23=2,_xlfn.RANK.EQ(S23,S$22:S$25),0)</f>
        <v>0</v>
      </c>
      <c r="V23" s="125">
        <f>IF(Q23&lt;&gt;"",P23+T23+U23-1,P23)</f>
        <v>1</v>
      </c>
      <c r="W23">
        <f>IF(COUNTIF(V$22:V$25,V23)=1,"",IF(AND(COUNT(W$22)&gt;0,V$22&lt;&gt;V23),2,1))</f>
        <v>1</v>
      </c>
      <c r="X23">
        <f>IF(W23=1,Ränge1!O23,"")</f>
        <v>0</v>
      </c>
      <c r="Y23" t="str">
        <f>IF(W23=2,Ränge1!O23,"")</f>
        <v/>
      </c>
      <c r="Z23">
        <f>IF($W23=1,_xlfn.RANK.EQ(X23,X$22:X$25),0)</f>
        <v>1</v>
      </c>
      <c r="AA23">
        <f>IF($W23=2,_xlfn.RANK.EQ(Y23,Y$22:Y$25),0)</f>
        <v>0</v>
      </c>
      <c r="AB23" s="125">
        <f>IF(W23&lt;&gt;"",V23+Z23+AA23-1,V23)</f>
        <v>1</v>
      </c>
      <c r="AC23">
        <f>IF(COUNTIF(AB$22:AB$25,AB23)=1,"",IF(AND(COUNT(AC$22)&gt;0,AB$22&lt;&gt;AB23),2,1))</f>
        <v>1</v>
      </c>
      <c r="AD23">
        <f>IF(AC23=1,Ränge1!P23,"")</f>
        <v>0</v>
      </c>
      <c r="AE23" t="str">
        <f>IF(AC23=2,Ränge1!P23,"")</f>
        <v/>
      </c>
      <c r="AF23">
        <f>IF($AC23=1,_xlfn.RANK.EQ(AD23,AD$22:AD$25),0)</f>
        <v>1</v>
      </c>
      <c r="AG23">
        <f>IF($AC23=2,_xlfn.RANK.EQ(AE23,AE$22:AE$25),0)</f>
        <v>0</v>
      </c>
      <c r="AH23" s="125">
        <f>IF(AC23&lt;&gt;"",AB23+AF23+AG23-1,AB23)</f>
        <v>1</v>
      </c>
      <c r="AI23">
        <f>IF(COUNTIF(AH$22:AH$25,AH23)=1,"",IF(AND(COUNT(AI$22)&gt;0,AH$22&lt;&gt;AH23),2,1))</f>
        <v>1</v>
      </c>
      <c r="AJ23">
        <f>IF($AI23=1,Ränge1!Q23,"")</f>
        <v>0</v>
      </c>
      <c r="AK23" t="str">
        <f>IF($AI23=2,Ränge1!Q23,"")</f>
        <v/>
      </c>
      <c r="AL23">
        <f>IF($AI23=1,_xlfn.RANK.EQ(AJ23,AJ$22:AJ$25),0)</f>
        <v>1</v>
      </c>
      <c r="AM23">
        <f>IF($AI23=2,_xlfn.RANK.EQ(AK23,AK$22:AK$25),0)</f>
        <v>0</v>
      </c>
      <c r="AN23" s="125">
        <f>IF(AI23&lt;&gt;"",AH23+AL23+AM23-1,AH23)</f>
        <v>1</v>
      </c>
      <c r="AO23" s="126">
        <f>AN23</f>
        <v>1</v>
      </c>
      <c r="AP23" t="s">
        <v>39</v>
      </c>
    </row>
    <row r="24" spans="1:42" x14ac:dyDescent="0.25">
      <c r="A24" s="120" t="s">
        <v>151</v>
      </c>
      <c r="B24">
        <f>IF(Tabelle!AD31&gt;Tabelle!AF31,1,0)</f>
        <v>0</v>
      </c>
      <c r="C24">
        <f>IF(Tabelle!AF34&gt;Tabelle!AD34,1,0)</f>
        <v>0</v>
      </c>
      <c r="D24">
        <f>IF(Tabelle!AF36&gt;Tabelle!AD36,1,0)</f>
        <v>0</v>
      </c>
      <c r="E24">
        <f>IF(AND(Tabelle!AD31=Tabelle!AF31,Tabelle!AD31&lt;&gt;""),1,0)</f>
        <v>0</v>
      </c>
      <c r="F24">
        <f>IF(AND(Tabelle!AD34=Tabelle!AF34,Tabelle!AD34&lt;&gt;""),1,0)</f>
        <v>0</v>
      </c>
      <c r="G24">
        <f>IF(AND(Tabelle!AD36=Tabelle!AF36,Tabelle!AD36&lt;&gt;""),1,0)</f>
        <v>0</v>
      </c>
      <c r="H24" s="122"/>
      <c r="I24" t="s">
        <v>37</v>
      </c>
      <c r="J24" s="125">
        <f>_xlfn.RANK.EQ(Gruppen!K26,Gruppen!K$24:K$27,0)</f>
        <v>1</v>
      </c>
      <c r="K24" s="127">
        <f>IF(COUNTIF(J$22:J$25,J24)=1,"",IF(AND(COUNT(K$22)&gt;0,J$22&lt;&gt;J24),2,1))</f>
        <v>1</v>
      </c>
      <c r="L24">
        <f>IF(K24=1,Ränge1!M24,"")</f>
        <v>0</v>
      </c>
      <c r="M24" t="str">
        <f>IF(K24=2,Ränge1!M24,"")</f>
        <v/>
      </c>
      <c r="N24">
        <f>IF(K24=1,_xlfn.RANK.EQ(L24,L$22:L$25),0)</f>
        <v>1</v>
      </c>
      <c r="O24">
        <f>IF(K24=2,_xlfn.RANK.EQ(M24,M$22:M$25),0)</f>
        <v>0</v>
      </c>
      <c r="P24" s="125">
        <f>IF(K24&lt;&gt;"",J24+N24+O24-1,J24)</f>
        <v>1</v>
      </c>
      <c r="Q24">
        <f>IF(COUNTIF(P$22:P$25,P24)=1,"",IF(AND(COUNT(Q$22)&gt;0,P$22&lt;&gt;P24),2,1))</f>
        <v>1</v>
      </c>
      <c r="R24">
        <f>IF(Q24=1,Ränge1!N24,"")</f>
        <v>0</v>
      </c>
      <c r="S24" t="str">
        <f>IF(Q24=2,Ränge1!N24,"")</f>
        <v/>
      </c>
      <c r="T24">
        <f>IF($Q24=1,_xlfn.RANK.EQ(R24,R$22:R$25),0)</f>
        <v>1</v>
      </c>
      <c r="U24">
        <f>IF($Q24=2,_xlfn.RANK.EQ(S24,S$22:S$25),0)</f>
        <v>0</v>
      </c>
      <c r="V24" s="125">
        <f>IF(Q24&lt;&gt;"",P24+T24+U24-1,P24)</f>
        <v>1</v>
      </c>
      <c r="W24">
        <f>IF(COUNTIF(V$22:V$25,V24)=1,"",IF(AND(COUNT(W$22)&gt;0,V$22&lt;&gt;V24),2,1))</f>
        <v>1</v>
      </c>
      <c r="X24">
        <f>IF(W24=1,Ränge1!O24,"")</f>
        <v>0</v>
      </c>
      <c r="Y24" t="str">
        <f>IF(W24=2,Ränge1!O24,"")</f>
        <v/>
      </c>
      <c r="Z24">
        <f>IF($W24=1,_xlfn.RANK.EQ(X24,X$22:X$25),0)</f>
        <v>1</v>
      </c>
      <c r="AA24">
        <f>IF($W24=2,_xlfn.RANK.EQ(Y24,Y$22:Y$25),0)</f>
        <v>0</v>
      </c>
      <c r="AB24" s="125">
        <f>IF(W24&lt;&gt;"",V24+Z24+AA24-1,V24)</f>
        <v>1</v>
      </c>
      <c r="AC24">
        <f>IF(COUNTIF(AB$22:AB$25,AB24)=1,"",IF(AND(COUNT(AC$22)&gt;0,AB$22&lt;&gt;AB24),2,1))</f>
        <v>1</v>
      </c>
      <c r="AD24">
        <f>IF(AC24=1,Ränge1!P24,"")</f>
        <v>0</v>
      </c>
      <c r="AE24" t="str">
        <f>IF(AC24=2,Ränge1!P24,"")</f>
        <v/>
      </c>
      <c r="AF24">
        <f>IF($AC24=1,_xlfn.RANK.EQ(AD24,AD$22:AD$25),0)</f>
        <v>1</v>
      </c>
      <c r="AG24">
        <f>IF($AC24=2,_xlfn.RANK.EQ(AE24,AE$22:AE$25),0)</f>
        <v>0</v>
      </c>
      <c r="AH24" s="125">
        <f>IF(AC24&lt;&gt;"",AB24+AF24+AG24-1,AB24)</f>
        <v>1</v>
      </c>
      <c r="AI24">
        <f>IF(COUNTIF(AH$22:AH$25,AH24)=1,"",IF(AND(COUNT(AI$22)&gt;0,AH$22&lt;&gt;AH24),2,1))</f>
        <v>1</v>
      </c>
      <c r="AJ24">
        <f>IF($AI24=1,Ränge1!Q24,"")</f>
        <v>0</v>
      </c>
      <c r="AK24" t="str">
        <f>IF($AI24=2,Ränge1!Q24,"")</f>
        <v/>
      </c>
      <c r="AL24">
        <f>IF($AI24=1,_xlfn.RANK.EQ(AJ24,AJ$22:AJ$25),0)</f>
        <v>1</v>
      </c>
      <c r="AM24">
        <f>IF($AI24=2,_xlfn.RANK.EQ(AK24,AK$22:AK$25),0)</f>
        <v>0</v>
      </c>
      <c r="AN24" s="125">
        <f>IF(AI24&lt;&gt;"",AH24+AL24+AM24-1,AH24)</f>
        <v>1</v>
      </c>
      <c r="AO24" s="126">
        <f>AN24</f>
        <v>1</v>
      </c>
      <c r="AP24" t="s">
        <v>37</v>
      </c>
    </row>
    <row r="25" spans="1:42" x14ac:dyDescent="0.25">
      <c r="A25" s="120" t="s">
        <v>152</v>
      </c>
      <c r="B25">
        <f>IF(Tabelle!AF31&gt;Tabelle!AD31,1,0)</f>
        <v>0</v>
      </c>
      <c r="C25">
        <f>IF(Tabelle!AF33&gt;Tabelle!AD33,1,0)</f>
        <v>0</v>
      </c>
      <c r="D25">
        <f>IF(Tabelle!AD35&gt;Tabelle!AF35,1,0)</f>
        <v>0</v>
      </c>
      <c r="E25">
        <f>IF(AND(Tabelle!AD31=Tabelle!AF31,Tabelle!AD31&lt;&gt;""),1,0)</f>
        <v>0</v>
      </c>
      <c r="F25">
        <f>IF(AND(Tabelle!AD33=Tabelle!AF33,Tabelle!AD33&lt;&gt;""),1,0)</f>
        <v>0</v>
      </c>
      <c r="G25">
        <f>IF(AND(Tabelle!AD35=Tabelle!AF35,Tabelle!AD35&lt;&gt;""),1,0)</f>
        <v>0</v>
      </c>
      <c r="H25" s="122"/>
      <c r="I25" t="s">
        <v>35</v>
      </c>
      <c r="J25" s="125">
        <f>_xlfn.RANK.EQ(Gruppen!K27,Gruppen!K$24:K$27,0)</f>
        <v>1</v>
      </c>
      <c r="K25" s="127">
        <f>IF(COUNTIF(J$22:J$25,J25)=1,"",IF(AND(COUNT(K$22)&gt;0,J$22&lt;&gt;J25),2,1))</f>
        <v>1</v>
      </c>
      <c r="L25">
        <f>IF(K25=1,Ränge1!M25,"")</f>
        <v>0</v>
      </c>
      <c r="M25" t="str">
        <f>IF(K25=2,Ränge1!M25,"")</f>
        <v/>
      </c>
      <c r="N25">
        <f>IF(K25=1,_xlfn.RANK.EQ(L25,L$22:L$25),0)</f>
        <v>1</v>
      </c>
      <c r="O25">
        <f>IF(K25=2,_xlfn.RANK.EQ(M25,M$22:M$25),0)</f>
        <v>0</v>
      </c>
      <c r="P25" s="125">
        <f>IF(K25&lt;&gt;"",J25+N25+O25-1,J25)</f>
        <v>1</v>
      </c>
      <c r="Q25">
        <f>IF(COUNTIF(P$22:P$25,P25)=1,"",IF(AND(COUNT(Q$22)&gt;0,P$22&lt;&gt;P25),2,1))</f>
        <v>1</v>
      </c>
      <c r="R25">
        <f>IF(Q25=1,Ränge1!N25,"")</f>
        <v>0</v>
      </c>
      <c r="S25" t="str">
        <f>IF(Q25=2,Ränge1!N25,"")</f>
        <v/>
      </c>
      <c r="T25">
        <f>IF($Q25=1,_xlfn.RANK.EQ(R25,R$22:R$25),0)</f>
        <v>1</v>
      </c>
      <c r="U25">
        <f>IF($Q25=2,_xlfn.RANK.EQ(S25,S$22:S$25),0)</f>
        <v>0</v>
      </c>
      <c r="V25" s="125">
        <f>IF(Q25&lt;&gt;"",P25+T25+U25-1,P25)</f>
        <v>1</v>
      </c>
      <c r="W25">
        <f>IF(COUNTIF(V$22:V$25,V25)=1,"",IF(AND(COUNT(W$22)&gt;0,V$22&lt;&gt;V25),2,1))</f>
        <v>1</v>
      </c>
      <c r="X25">
        <f>IF(W25=1,Ränge1!O25,"")</f>
        <v>0</v>
      </c>
      <c r="Y25" t="str">
        <f>IF(W25=2,Ränge1!O25,"")</f>
        <v/>
      </c>
      <c r="Z25">
        <f>IF($W25=1,_xlfn.RANK.EQ(X25,X$22:X$25),0)</f>
        <v>1</v>
      </c>
      <c r="AA25">
        <f>IF($W25=2,_xlfn.RANK.EQ(Y25,Y$22:Y$25),0)</f>
        <v>0</v>
      </c>
      <c r="AB25" s="125">
        <f>IF(W25&lt;&gt;"",V25+Z25+AA25-1,V25)</f>
        <v>1</v>
      </c>
      <c r="AC25">
        <f>IF(COUNTIF(AB$22:AB$25,AB25)=1,"",IF(AND(COUNT(AC$22)&gt;0,AB$22&lt;&gt;AB25),2,1))</f>
        <v>1</v>
      </c>
      <c r="AD25">
        <f>IF(AC25=1,Ränge1!P25,"")</f>
        <v>0</v>
      </c>
      <c r="AE25" t="str">
        <f>IF(AC25=2,Ränge1!P25,"")</f>
        <v/>
      </c>
      <c r="AF25">
        <f>IF($AC25=1,_xlfn.RANK.EQ(AD25,AD$22:AD$25),0)</f>
        <v>1</v>
      </c>
      <c r="AG25">
        <f>IF($AC25=2,_xlfn.RANK.EQ(AE25,AE$22:AE$25),0)</f>
        <v>0</v>
      </c>
      <c r="AH25" s="125">
        <f>IF(AC25&lt;&gt;"",AB25+AF25+AG25-1,AB25)</f>
        <v>1</v>
      </c>
      <c r="AI25">
        <f>IF(COUNTIF(AH$22:AH$25,AH25)=1,"",IF(AND(COUNT(AI$22)&gt;0,AH$22&lt;&gt;AH25),2,1))</f>
        <v>1</v>
      </c>
      <c r="AJ25">
        <f>IF($AI25=1,Ränge1!Q25,"")</f>
        <v>0</v>
      </c>
      <c r="AK25" t="str">
        <f>IF($AI25=2,Ränge1!Q25,"")</f>
        <v/>
      </c>
      <c r="AL25">
        <f>IF($AI25=1,_xlfn.RANK.EQ(AJ25,AJ$22:AJ$25),0)</f>
        <v>1</v>
      </c>
      <c r="AM25">
        <f>IF($AI25=2,_xlfn.RANK.EQ(AK25,AK$22:AK$25),0)</f>
        <v>0</v>
      </c>
      <c r="AN25" s="125">
        <f>IF(AI25&lt;&gt;"",AH25+AL25+AM25-1,AH25)</f>
        <v>1</v>
      </c>
      <c r="AO25" s="126">
        <f>AN25</f>
        <v>1</v>
      </c>
      <c r="AP25" t="s">
        <v>35</v>
      </c>
    </row>
    <row r="26" spans="1:42" x14ac:dyDescent="0.25">
      <c r="A26" s="120"/>
      <c r="G26" s="121"/>
      <c r="H26" s="122"/>
    </row>
    <row r="27" spans="1:42" x14ac:dyDescent="0.25">
      <c r="A27" s="120"/>
      <c r="G27" s="121"/>
      <c r="H27" s="122"/>
    </row>
    <row r="28" spans="1:42" x14ac:dyDescent="0.25">
      <c r="A28" s="120" t="s">
        <v>153</v>
      </c>
      <c r="B28">
        <f>IF(Tabelle!M49&gt;Tabelle!O49,1,0)</f>
        <v>0</v>
      </c>
      <c r="C28">
        <f>IF(Tabelle!M51&gt;Tabelle!O51,1,0)</f>
        <v>0</v>
      </c>
      <c r="D28">
        <f>IF(Tabelle!O53&gt;Tabelle!M53,1,0)</f>
        <v>0</v>
      </c>
      <c r="E28">
        <f>IF(AND(Tabelle!M49=Tabelle!O49,Tabelle!M49&lt;&gt;""),1,0)</f>
        <v>0</v>
      </c>
      <c r="F28">
        <f>IF(AND(Tabelle!M51=Tabelle!O51,Tabelle!M51&lt;&gt;""),1,0)</f>
        <v>0</v>
      </c>
      <c r="G28">
        <f>IF(AND(Tabelle!M53=Tabelle!O53,Tabelle!M53&lt;&gt;""),1,0)</f>
        <v>0</v>
      </c>
      <c r="H28" s="122"/>
      <c r="I28" t="s">
        <v>47</v>
      </c>
      <c r="J28" s="125">
        <f>_xlfn.RANK.EQ(Gruppen!K30,Gruppen!K$30:K$33,0)</f>
        <v>1</v>
      </c>
      <c r="K28" s="127">
        <f>IF(COUNTIF(J$28:J$31,J28)=1,"",1)</f>
        <v>1</v>
      </c>
      <c r="L28">
        <f>IF(K28=1,Ränge1!M28,"")</f>
        <v>0</v>
      </c>
      <c r="M28" t="str">
        <f>IF(K28=2,Ränge1!M28,"")</f>
        <v/>
      </c>
      <c r="N28">
        <f>IF(K28=1,_xlfn.RANK.EQ(L28,L$28:L$31),0)</f>
        <v>1</v>
      </c>
      <c r="O28">
        <f>IF(K28=2,_xlfn.RANK.EQ(M28,M$28:M$31),0)</f>
        <v>0</v>
      </c>
      <c r="P28" s="125">
        <f>IF(K28&lt;&gt;"",J28+N28+O28-1,J28)</f>
        <v>1</v>
      </c>
      <c r="Q28">
        <f>IF(COUNTIF(P$28:P$31,P28)=1,"",1)</f>
        <v>1</v>
      </c>
      <c r="R28">
        <f>IF(Q28=1,Ränge1!N28,"")</f>
        <v>0</v>
      </c>
      <c r="S28" t="str">
        <f>IF(Q28=2,Ränge1!N28,"")</f>
        <v/>
      </c>
      <c r="T28">
        <f>IF($Q28=1,_xlfn.RANK.EQ(R28,R$28:R$31),0)</f>
        <v>1</v>
      </c>
      <c r="U28">
        <f>IF($Q28=2,_xlfn.RANK.EQ(S28,S$28:S$31),0)</f>
        <v>0</v>
      </c>
      <c r="V28" s="125">
        <f>IF(Q28&lt;&gt;"",P28+T28+U28-1,P28)</f>
        <v>1</v>
      </c>
      <c r="W28">
        <f>IF(COUNTIF(V$28:V$31,V28)=1,"",1)</f>
        <v>1</v>
      </c>
      <c r="X28">
        <f>IF(W28=1,Ränge1!O28,"")</f>
        <v>0</v>
      </c>
      <c r="Y28" t="str">
        <f>IF(W28=2,Ränge1!O28,"")</f>
        <v/>
      </c>
      <c r="Z28">
        <f>IF($W28=1,_xlfn.RANK.EQ(X28,X$28:X$31),0)</f>
        <v>1</v>
      </c>
      <c r="AA28">
        <f>IF($W28=2,_xlfn.RANK.EQ(Y28,Y$28:Y$31),0)</f>
        <v>0</v>
      </c>
      <c r="AB28" s="125">
        <f>IF(W28&lt;&gt;"",V28+Z28+AA28-1,V28)</f>
        <v>1</v>
      </c>
      <c r="AC28">
        <f>IF(COUNTIF(AB$28:AB$31,AB28)=1,"",1)</f>
        <v>1</v>
      </c>
      <c r="AD28">
        <f>IF(AC28=1,Ränge1!P28,"")</f>
        <v>0</v>
      </c>
      <c r="AE28" t="str">
        <f>IF(AC28=2,Ränge1!P28,"")</f>
        <v/>
      </c>
      <c r="AF28">
        <f>IF($AC28=1,_xlfn.RANK.EQ(AD28,AD$28:AD$31),0)</f>
        <v>1</v>
      </c>
      <c r="AG28">
        <f>IF($AC28=2,_xlfn.RANK.EQ(AE28,AE$28:AE$31),0)</f>
        <v>0</v>
      </c>
      <c r="AH28" s="125">
        <f>IF(AC28&lt;&gt;"",AB28+AF28+AG28-1,AB28)</f>
        <v>1</v>
      </c>
      <c r="AI28">
        <f>IF(COUNTIF(AH$28:AH$31,AH28)=1,"",1)</f>
        <v>1</v>
      </c>
      <c r="AJ28">
        <f>IF($AI28=1,Ränge1!Q28,"")</f>
        <v>0</v>
      </c>
      <c r="AK28" t="str">
        <f>IF($AI28=2,Ränge1!Q28,"")</f>
        <v/>
      </c>
      <c r="AL28">
        <f>IF($AI28=1,_xlfn.RANK.EQ(AJ28,AJ$28:AJ$31),0)</f>
        <v>1</v>
      </c>
      <c r="AM28">
        <f>IF($AI28=2,_xlfn.RANK.EQ(AK28,AK$28:AK$31),0)</f>
        <v>0</v>
      </c>
      <c r="AN28" s="125">
        <f>IF(AI28&lt;&gt;"",AH28+AL28+AM28-1,AH28)</f>
        <v>1</v>
      </c>
      <c r="AO28" s="126">
        <f>AN28</f>
        <v>1</v>
      </c>
      <c r="AP28" t="s">
        <v>47</v>
      </c>
    </row>
    <row r="29" spans="1:42" x14ac:dyDescent="0.25">
      <c r="A29" s="120" t="s">
        <v>154</v>
      </c>
      <c r="B29">
        <f>IF(Tabelle!O49&gt;Tabelle!M49,1,0)</f>
        <v>0</v>
      </c>
      <c r="C29">
        <f>IF(Tabelle!M50&gt;Tabelle!O50,1,0)</f>
        <v>0</v>
      </c>
      <c r="D29">
        <f>IF(Tabelle!M52&gt;Tabelle!O52,1,0)</f>
        <v>0</v>
      </c>
      <c r="E29">
        <f>IF(AND(Tabelle!M49=Tabelle!O49,Tabelle!M49&lt;&gt;""),1,0)</f>
        <v>0</v>
      </c>
      <c r="F29">
        <f>IF(AND(Tabelle!M50=Tabelle!O50,Tabelle!M50&lt;&gt;""),1,0)</f>
        <v>0</v>
      </c>
      <c r="G29">
        <f>IF(AND(Tabelle!M52=Tabelle!O52,Tabelle!M52&lt;&gt;""),1,0)</f>
        <v>0</v>
      </c>
      <c r="H29" s="122"/>
      <c r="I29" t="s">
        <v>45</v>
      </c>
      <c r="J29" s="125">
        <f>_xlfn.RANK.EQ(Gruppen!K31,Gruppen!K$30:K$33,0)</f>
        <v>1</v>
      </c>
      <c r="K29">
        <f>IF(COUNTIF(J$28:J$31,J29)=1,"",IF(AND(COUNT(K$28)&gt;0,J$28&lt;&gt;J29),2,1))</f>
        <v>1</v>
      </c>
      <c r="L29">
        <f>IF(K29=1,Ränge1!M29,"")</f>
        <v>0</v>
      </c>
      <c r="M29" t="str">
        <f>IF(K29=2,Ränge1!M29,"")</f>
        <v/>
      </c>
      <c r="N29">
        <f>IF(K29=1,_xlfn.RANK.EQ(L29,L$28:L$31),0)</f>
        <v>1</v>
      </c>
      <c r="O29">
        <f>IF(K29=2,_xlfn.RANK.EQ(M29,M$28:M$31),0)</f>
        <v>0</v>
      </c>
      <c r="P29" s="125">
        <f>IF(K29&lt;&gt;"",J29+N29+O29-1,J29)</f>
        <v>1</v>
      </c>
      <c r="Q29">
        <f>IF(COUNTIF(P$28:P$31,P29)=1,"",IF(AND(COUNT(Q$28)&gt;0,P$28&lt;&gt;P29),2,1))</f>
        <v>1</v>
      </c>
      <c r="R29">
        <f>IF(Q29=1,Ränge1!N29,"")</f>
        <v>0</v>
      </c>
      <c r="S29" t="str">
        <f>IF(Q29=2,Ränge1!N29,"")</f>
        <v/>
      </c>
      <c r="T29">
        <f>IF($Q29=1,_xlfn.RANK.EQ(R29,R$28:R$31),0)</f>
        <v>1</v>
      </c>
      <c r="U29">
        <f>IF($Q29=2,_xlfn.RANK.EQ(S29,S$28:S$31),0)</f>
        <v>0</v>
      </c>
      <c r="V29" s="125">
        <f>IF(Q29&lt;&gt;"",P29+T29+U29-1,P29)</f>
        <v>1</v>
      </c>
      <c r="W29">
        <f>IF(COUNTIF(V$28:V$31,V29)=1,"",IF(AND(COUNT(W$28)&gt;0,V$28&lt;&gt;V29),2,1))</f>
        <v>1</v>
      </c>
      <c r="X29">
        <f>IF(W29=1,Ränge1!O29,"")</f>
        <v>0</v>
      </c>
      <c r="Y29" t="str">
        <f>IF(W29=2,Ränge1!O29,"")</f>
        <v/>
      </c>
      <c r="Z29">
        <f>IF($W29=1,_xlfn.RANK.EQ(X29,X$28:X$31),0)</f>
        <v>1</v>
      </c>
      <c r="AA29">
        <f>IF($W29=2,_xlfn.RANK.EQ(Y29,Y$28:Y$31),0)</f>
        <v>0</v>
      </c>
      <c r="AB29" s="125">
        <f>IF(W29&lt;&gt;"",V29+Z29+AA29-1,V29)</f>
        <v>1</v>
      </c>
      <c r="AC29">
        <f>IF(COUNTIF(AB$28:AB$31,AB29)=1,"",IF(AND(COUNT(AC$28)&gt;0,AB$28&lt;&gt;AB29),2,1))</f>
        <v>1</v>
      </c>
      <c r="AD29">
        <f>IF(AC29=1,Ränge1!P29,"")</f>
        <v>0</v>
      </c>
      <c r="AE29" t="str">
        <f>IF(AC29=2,Ränge1!P29,"")</f>
        <v/>
      </c>
      <c r="AF29">
        <f>IF($AC29=1,_xlfn.RANK.EQ(AD29,AD$28:AD$31),0)</f>
        <v>1</v>
      </c>
      <c r="AG29">
        <f>IF($AC29=2,_xlfn.RANK.EQ(AE29,AE$28:AE$31),0)</f>
        <v>0</v>
      </c>
      <c r="AH29" s="125">
        <f>IF(AC29&lt;&gt;"",AB29+AF29+AG29-1,AB29)</f>
        <v>1</v>
      </c>
      <c r="AI29">
        <f>IF(COUNTIF(AH$28:AH$31,AH29)=1,"",IF(AND(COUNT(AI$28)&gt;0,AH$28&lt;&gt;AH29),2,1))</f>
        <v>1</v>
      </c>
      <c r="AJ29">
        <f>IF($AI29=1,Ränge1!Q29,"")</f>
        <v>0</v>
      </c>
      <c r="AK29" t="str">
        <f>IF($AI29=2,Ränge1!Q29,"")</f>
        <v/>
      </c>
      <c r="AL29">
        <f>IF($AI29=1,_xlfn.RANK.EQ(AJ29,AJ$28:AJ$31),0)</f>
        <v>1</v>
      </c>
      <c r="AM29">
        <f>IF($AI29=2,_xlfn.RANK.EQ(AK29,AK$28:AK$31),0)</f>
        <v>0</v>
      </c>
      <c r="AN29" s="125">
        <f>IF(AI29&lt;&gt;"",AH29+AL29+AM29-1,AH29)</f>
        <v>1</v>
      </c>
      <c r="AO29" s="126">
        <f>AN29</f>
        <v>1</v>
      </c>
      <c r="AP29" t="s">
        <v>45</v>
      </c>
    </row>
    <row r="30" spans="1:42" x14ac:dyDescent="0.25">
      <c r="A30" s="120" t="s">
        <v>155</v>
      </c>
      <c r="B30">
        <f>IF(Tabelle!M48&gt;Tabelle!O48,1,0)</f>
        <v>0</v>
      </c>
      <c r="C30">
        <f>IF(Tabelle!O51&gt;Tabelle!M51,1,0)</f>
        <v>0</v>
      </c>
      <c r="D30">
        <f>IF(Tabelle!O52&gt;Tabelle!M52,1,0)</f>
        <v>0</v>
      </c>
      <c r="E30">
        <f>IF(AND(Tabelle!M48=Tabelle!O48,Tabelle!M48&lt;&gt;""),1,0)</f>
        <v>0</v>
      </c>
      <c r="F30">
        <f>IF(AND(Tabelle!M51=Tabelle!O51,Tabelle!M51&lt;&gt;""),1,0)</f>
        <v>0</v>
      </c>
      <c r="G30">
        <f>IF(AND(Tabelle!M52=Tabelle!O52,Tabelle!M52&lt;&gt;""),1,0)</f>
        <v>0</v>
      </c>
      <c r="H30" s="122"/>
      <c r="I30" t="s">
        <v>51</v>
      </c>
      <c r="J30" s="125">
        <f>_xlfn.RANK.EQ(Gruppen!K32,Gruppen!K$30:K$33,0)</f>
        <v>1</v>
      </c>
      <c r="K30">
        <f>IF(COUNTIF(J$28:J$31,J30)=1,"",IF(AND(COUNT(K$28)&gt;0,J$28&lt;&gt;J30),2,1))</f>
        <v>1</v>
      </c>
      <c r="L30">
        <f>IF(K30=1,Ränge1!M30,"")</f>
        <v>0</v>
      </c>
      <c r="M30" t="str">
        <f>IF(K30=2,Ränge1!M30,"")</f>
        <v/>
      </c>
      <c r="N30">
        <f>IF(K30=1,_xlfn.RANK.EQ(L30,L$28:L$31),0)</f>
        <v>1</v>
      </c>
      <c r="O30">
        <f>IF(K30=2,_xlfn.RANK.EQ(M30,M$28:M$31),0)</f>
        <v>0</v>
      </c>
      <c r="P30" s="125">
        <f>IF(K30&lt;&gt;"",J30+N30+O30-1,J30)</f>
        <v>1</v>
      </c>
      <c r="Q30">
        <f>IF(COUNTIF(P$28:P$31,P30)=1,"",IF(AND(COUNT(Q$28)&gt;0,P$28&lt;&gt;P30),2,1))</f>
        <v>1</v>
      </c>
      <c r="R30">
        <f>IF(Q30=1,Ränge1!N30,"")</f>
        <v>0</v>
      </c>
      <c r="S30" t="str">
        <f>IF(Q30=2,Ränge1!N30,"")</f>
        <v/>
      </c>
      <c r="T30">
        <f>IF($Q30=1,_xlfn.RANK.EQ(R30,R$28:R$31),0)</f>
        <v>1</v>
      </c>
      <c r="U30">
        <f>IF($Q30=2,_xlfn.RANK.EQ(S30,S$28:S$31),0)</f>
        <v>0</v>
      </c>
      <c r="V30" s="125">
        <f>IF(Q30&lt;&gt;"",P30+T30+U30-1,P30)</f>
        <v>1</v>
      </c>
      <c r="W30">
        <f>IF(COUNTIF(V$28:V$31,V30)=1,"",IF(AND(COUNT(W$28)&gt;0,V$28&lt;&gt;V30),2,1))</f>
        <v>1</v>
      </c>
      <c r="X30">
        <f>IF(W30=1,Ränge1!O30,"")</f>
        <v>0</v>
      </c>
      <c r="Y30" t="str">
        <f>IF(W30=2,Ränge1!O30,"")</f>
        <v/>
      </c>
      <c r="Z30">
        <f>IF($W30=1,_xlfn.RANK.EQ(X30,X$28:X$31),0)</f>
        <v>1</v>
      </c>
      <c r="AA30">
        <f>IF($W30=2,_xlfn.RANK.EQ(Y30,Y$28:Y$31),0)</f>
        <v>0</v>
      </c>
      <c r="AB30" s="125">
        <f>IF(W30&lt;&gt;"",V30+Z30+AA30-1,V30)</f>
        <v>1</v>
      </c>
      <c r="AC30">
        <f>IF(COUNTIF(AB$28:AB$31,AB30)=1,"",IF(AND(COUNT(AC$28)&gt;0,AB$28&lt;&gt;AB30),2,1))</f>
        <v>1</v>
      </c>
      <c r="AD30">
        <f>IF(AC30=1,Ränge1!P30,"")</f>
        <v>0</v>
      </c>
      <c r="AE30" t="str">
        <f>IF(AC30=2,Ränge1!P30,"")</f>
        <v/>
      </c>
      <c r="AF30">
        <f>IF($AC30=1,_xlfn.RANK.EQ(AD30,AD$28:AD$31),0)</f>
        <v>1</v>
      </c>
      <c r="AG30">
        <f>IF($AC30=2,_xlfn.RANK.EQ(AE30,AE$28:AE$31),0)</f>
        <v>0</v>
      </c>
      <c r="AH30" s="125">
        <f>IF(AC30&lt;&gt;"",AB30+AF30+AG30-1,AB30)</f>
        <v>1</v>
      </c>
      <c r="AI30">
        <f>IF(COUNTIF(AH$28:AH$31,AH30)=1,"",IF(AND(COUNT(AI$28)&gt;0,AH$28&lt;&gt;AH30),2,1))</f>
        <v>1</v>
      </c>
      <c r="AJ30">
        <f>IF($AI30=1,Ränge1!Q30,"")</f>
        <v>0</v>
      </c>
      <c r="AK30" t="str">
        <f>IF($AI30=2,Ränge1!Q30,"")</f>
        <v/>
      </c>
      <c r="AL30">
        <f>IF($AI30=1,_xlfn.RANK.EQ(AJ30,AJ$28:AJ$31),0)</f>
        <v>1</v>
      </c>
      <c r="AM30">
        <f>IF($AI30=2,_xlfn.RANK.EQ(AK30,AK$28:AK$31),0)</f>
        <v>0</v>
      </c>
      <c r="AN30" s="125">
        <f>IF(AI30&lt;&gt;"",AH30+AL30+AM30-1,AH30)</f>
        <v>1</v>
      </c>
      <c r="AO30" s="126">
        <f>AN30</f>
        <v>1</v>
      </c>
      <c r="AP30" t="s">
        <v>51</v>
      </c>
    </row>
    <row r="31" spans="1:42" x14ac:dyDescent="0.25">
      <c r="A31" s="120" t="s">
        <v>156</v>
      </c>
      <c r="B31">
        <f>IF(Tabelle!O48&gt;Tabelle!M48,1,0)</f>
        <v>0</v>
      </c>
      <c r="C31">
        <f>IF(Tabelle!O50&gt;Tabelle!M50,1,0)</f>
        <v>0</v>
      </c>
      <c r="D31">
        <f>IF(Tabelle!M53&gt;Tabelle!O53,1,0)</f>
        <v>0</v>
      </c>
      <c r="E31">
        <f>IF(AND(Tabelle!M48=Tabelle!O48,Tabelle!M48&lt;&gt;""),1,0)</f>
        <v>0</v>
      </c>
      <c r="F31">
        <f>IF(AND(Tabelle!M50=Tabelle!O50,Tabelle!M50&lt;&gt;""),1,0)</f>
        <v>0</v>
      </c>
      <c r="G31">
        <f>IF(AND(Tabelle!M53=Tabelle!O53,Tabelle!M53&lt;&gt;""),1,0)</f>
        <v>0</v>
      </c>
      <c r="H31" s="122"/>
      <c r="I31" t="s">
        <v>49</v>
      </c>
      <c r="J31" s="125">
        <f>_xlfn.RANK.EQ(Gruppen!K33,Gruppen!K$30:K$33,0)</f>
        <v>1</v>
      </c>
      <c r="K31">
        <f>IF(COUNTIF(J$28:J$31,J31)=1,"",IF(AND(COUNT(K$28)&gt;0,J$28&lt;&gt;J31),2,1))</f>
        <v>1</v>
      </c>
      <c r="L31">
        <f>IF(K31=1,Ränge1!M31,"")</f>
        <v>0</v>
      </c>
      <c r="M31" t="str">
        <f>IF(K31=2,Ränge1!M31,"")</f>
        <v/>
      </c>
      <c r="N31">
        <f>IF(K31=1,_xlfn.RANK.EQ(L31,L$28:L$31),0)</f>
        <v>1</v>
      </c>
      <c r="O31">
        <f>IF(K31=2,_xlfn.RANK.EQ(M31,M$28:M$31),0)</f>
        <v>0</v>
      </c>
      <c r="P31" s="125">
        <f>IF(K31&lt;&gt;"",J31+N31+O31-1,J31)</f>
        <v>1</v>
      </c>
      <c r="Q31">
        <f>IF(COUNTIF(P$28:P$31,P31)=1,"",IF(AND(COUNT(Q$28)&gt;0,P$28&lt;&gt;P31),2,1))</f>
        <v>1</v>
      </c>
      <c r="R31">
        <f>IF(Q31=1,Ränge1!N31,"")</f>
        <v>0</v>
      </c>
      <c r="S31" t="str">
        <f>IF(Q31=2,Ränge1!N31,"")</f>
        <v/>
      </c>
      <c r="T31">
        <f>IF($Q31=1,_xlfn.RANK.EQ(R31,R$28:R$31),0)</f>
        <v>1</v>
      </c>
      <c r="U31">
        <f>IF($Q31=2,_xlfn.RANK.EQ(S31,S$28:S$31),0)</f>
        <v>0</v>
      </c>
      <c r="V31" s="125">
        <f>IF(Q31&lt;&gt;"",P31+T31+U31-1,P31)</f>
        <v>1</v>
      </c>
      <c r="W31">
        <f>IF(COUNTIF(V$28:V$31,V31)=1,"",IF(AND(COUNT(W$28)&gt;0,V$28&lt;&gt;V31),2,1))</f>
        <v>1</v>
      </c>
      <c r="X31">
        <f>IF(W31=1,Ränge1!O31,"")</f>
        <v>0</v>
      </c>
      <c r="Y31" t="str">
        <f>IF(W31=2,Ränge1!O31,"")</f>
        <v/>
      </c>
      <c r="Z31">
        <f>IF($W31=1,_xlfn.RANK.EQ(X31,X$28:X$31),0)</f>
        <v>1</v>
      </c>
      <c r="AA31">
        <f>IF($W31=2,_xlfn.RANK.EQ(Y31,Y$28:Y$31),0)</f>
        <v>0</v>
      </c>
      <c r="AB31" s="125">
        <f>IF(W31&lt;&gt;"",V31+Z31+AA31-1,V31)</f>
        <v>1</v>
      </c>
      <c r="AC31">
        <f>IF(COUNTIF(AB$28:AB$31,AB31)=1,"",IF(AND(COUNT(AC$28)&gt;0,AB$28&lt;&gt;AB31),2,1))</f>
        <v>1</v>
      </c>
      <c r="AD31">
        <f>IF(AC31=1,Ränge1!P31,"")</f>
        <v>0</v>
      </c>
      <c r="AE31" t="str">
        <f>IF(AC31=2,Ränge1!P31,"")</f>
        <v/>
      </c>
      <c r="AF31">
        <f>IF($AC31=1,_xlfn.RANK.EQ(AD31,AD$28:AD$31),0)</f>
        <v>1</v>
      </c>
      <c r="AG31">
        <f>IF($AC31=2,_xlfn.RANK.EQ(AE31,AE$28:AE$31),0)</f>
        <v>0</v>
      </c>
      <c r="AH31" s="125">
        <f>IF(AC31&lt;&gt;"",AB31+AF31+AG31-1,AB31)</f>
        <v>1</v>
      </c>
      <c r="AI31">
        <f>IF(COUNTIF(AH$28:AH$31,AH31)=1,"",IF(AND(COUNT(AI$28)&gt;0,AH$28&lt;&gt;AH31),2,1))</f>
        <v>1</v>
      </c>
      <c r="AJ31">
        <f>IF($AI31=1,Ränge1!Q31,"")</f>
        <v>0</v>
      </c>
      <c r="AK31" t="str">
        <f>IF($AI31=2,Ränge1!Q31,"")</f>
        <v/>
      </c>
      <c r="AL31">
        <f>IF($AI31=1,_xlfn.RANK.EQ(AJ31,AJ$28:AJ$31),0)</f>
        <v>1</v>
      </c>
      <c r="AM31">
        <f>IF($AI31=2,_xlfn.RANK.EQ(AK31,AK$28:AK$31),0)</f>
        <v>0</v>
      </c>
      <c r="AN31" s="125">
        <f>IF(AI31&lt;&gt;"",AH31+AL31+AM31-1,AH31)</f>
        <v>1</v>
      </c>
      <c r="AO31" s="126">
        <f>AN31</f>
        <v>1</v>
      </c>
      <c r="AP31" t="s">
        <v>49</v>
      </c>
    </row>
    <row r="32" spans="1:42" x14ac:dyDescent="0.25">
      <c r="A32" s="120"/>
      <c r="G32" s="121"/>
      <c r="H32" s="122"/>
    </row>
    <row r="33" spans="1:42" x14ac:dyDescent="0.25">
      <c r="A33" s="120"/>
      <c r="G33" s="121"/>
      <c r="H33" s="122"/>
    </row>
    <row r="34" spans="1:42" x14ac:dyDescent="0.25">
      <c r="A34" s="120" t="s">
        <v>157</v>
      </c>
      <c r="B34">
        <f>IF(Tabelle!AD49&gt;Tabelle!AF49,1,0)</f>
        <v>0</v>
      </c>
      <c r="C34">
        <f>IF(Tabelle!AD51&gt;Tabelle!AF51,1,0)</f>
        <v>0</v>
      </c>
      <c r="D34">
        <f>IF(Tabelle!AF52&gt;Tabelle!AD52,1,0)</f>
        <v>0</v>
      </c>
      <c r="E34">
        <f>IF(AND(Tabelle!AD49=Tabelle!AF49,Tabelle!AD49&lt;&gt;""),1,0)</f>
        <v>0</v>
      </c>
      <c r="F34">
        <f>IF(AND(Tabelle!AD51=Tabelle!AF51,Tabelle!AD51&lt;&gt;""),1,0)</f>
        <v>0</v>
      </c>
      <c r="G34">
        <f>IF(AND(Tabelle!AD52=Tabelle!AF52,Tabelle!AD52&lt;&gt;""),1,0)</f>
        <v>0</v>
      </c>
      <c r="H34" s="122"/>
      <c r="I34" t="s">
        <v>50</v>
      </c>
      <c r="J34" s="125">
        <f>_xlfn.RANK.EQ(Gruppen!K36,Gruppen!K$36:K$39,0)</f>
        <v>1</v>
      </c>
      <c r="K34" s="127">
        <f>IF(COUNTIF(J$34:J$37,J34)=1,"",1)</f>
        <v>1</v>
      </c>
      <c r="L34">
        <f>IF(K34=1,Ränge1!M34,"")</f>
        <v>0</v>
      </c>
      <c r="M34" t="str">
        <f>IF(K34=2,Ränge1!M34,"")</f>
        <v/>
      </c>
      <c r="N34">
        <f>IF(K34=1,_xlfn.RANK.EQ(L34,L$34:L$37),0)</f>
        <v>1</v>
      </c>
      <c r="O34">
        <f>IF(K34=2,_xlfn.RANK.EQ(M34,M$34:M$37),0)</f>
        <v>0</v>
      </c>
      <c r="P34" s="125">
        <f>IF(K34&lt;&gt;"",J34+N34+O34-1,J34)</f>
        <v>1</v>
      </c>
      <c r="Q34">
        <f>IF(COUNTIF(P$34:P$37,P34)=1,"",1)</f>
        <v>1</v>
      </c>
      <c r="R34">
        <f>IF(Q34=1,Ränge1!N34,"")</f>
        <v>0</v>
      </c>
      <c r="S34" t="str">
        <f>IF(Q34=2,Ränge1!N34,"")</f>
        <v/>
      </c>
      <c r="T34">
        <f>IF($Q34=1,_xlfn.RANK.EQ(R34,R$34:R$37),0)</f>
        <v>1</v>
      </c>
      <c r="U34">
        <f>IF($Q34=2,_xlfn.RANK.EQ(S34,S$34:S$37),0)</f>
        <v>0</v>
      </c>
      <c r="V34" s="125">
        <f>IF(Q34&lt;&gt;"",P34+T34+U34-1,P34)</f>
        <v>1</v>
      </c>
      <c r="W34">
        <f>IF(COUNTIF(V$34:V$37,V34)=1,"",1)</f>
        <v>1</v>
      </c>
      <c r="X34">
        <f>IF(W34=1,Ränge1!O34,"")</f>
        <v>0</v>
      </c>
      <c r="Y34" t="str">
        <f>IF(W34=2,Ränge1!O34,"")</f>
        <v/>
      </c>
      <c r="Z34">
        <f>IF($W34=1,_xlfn.RANK.EQ(X34,X$34:X$37),0)</f>
        <v>1</v>
      </c>
      <c r="AA34">
        <f>IF($W34=2,_xlfn.RANK.EQ(Y34,Y$34:Y$37),0)</f>
        <v>0</v>
      </c>
      <c r="AB34" s="125">
        <f>IF(W34&lt;&gt;"",V34+Z34+AA34-1,V34)</f>
        <v>1</v>
      </c>
      <c r="AC34">
        <f>IF(COUNTIF(AB$34:AB$37,AB34)=1,"",1)</f>
        <v>1</v>
      </c>
      <c r="AD34">
        <f>IF(AC34=1,Ränge1!P34,"")</f>
        <v>0</v>
      </c>
      <c r="AE34" t="str">
        <f>IF(AC34=2,Ränge1!P34,"")</f>
        <v/>
      </c>
      <c r="AF34">
        <f>IF($AC34=1,_xlfn.RANK.EQ(AD34,AD$34:AD$37),0)</f>
        <v>1</v>
      </c>
      <c r="AG34">
        <f>IF($AC34=2,_xlfn.RANK.EQ(AE34,AE$34:AE$37),0)</f>
        <v>0</v>
      </c>
      <c r="AH34" s="125">
        <f>IF(AC34&lt;&gt;"",AB34+AF34+AG34-1,AB34)</f>
        <v>1</v>
      </c>
      <c r="AI34">
        <f>IF(COUNTIF(AH$34:AH$37,AH34)=1,"",1)</f>
        <v>1</v>
      </c>
      <c r="AJ34">
        <f>IF($AI34=1,Ränge1!Q34,"")</f>
        <v>0</v>
      </c>
      <c r="AK34" t="str">
        <f>IF($AI34=2,Ränge1!Q34,"")</f>
        <v/>
      </c>
      <c r="AL34">
        <f>IF($AI34=1,_xlfn.RANK.EQ(AJ34,AJ$34:AJ$37),0)</f>
        <v>1</v>
      </c>
      <c r="AM34">
        <f>IF($AI34=2,_xlfn.RANK.EQ(AK34,AK$34:AK$37),0)</f>
        <v>0</v>
      </c>
      <c r="AN34" s="125">
        <f>IF(AI34&lt;&gt;"",AH34+AL34+AM34-1,AH34)</f>
        <v>1</v>
      </c>
      <c r="AO34" s="126">
        <f>AN34</f>
        <v>1</v>
      </c>
      <c r="AP34" t="s">
        <v>50</v>
      </c>
    </row>
    <row r="35" spans="1:42" x14ac:dyDescent="0.25">
      <c r="A35" s="120" t="s">
        <v>158</v>
      </c>
      <c r="B35">
        <f>IF(Tabelle!AF49&gt;Tabelle!AD49,1,0)</f>
        <v>0</v>
      </c>
      <c r="C35">
        <f>IF(Tabelle!AD50&gt;Tabelle!AF50,1,0)</f>
        <v>0</v>
      </c>
      <c r="D35">
        <f>IF(Tabelle!AD53&gt;Tabelle!AF53,1,0)</f>
        <v>0</v>
      </c>
      <c r="E35">
        <f>IF(AND(Tabelle!AD49=Tabelle!AF49,Tabelle!AD49&lt;&gt;""),1,0)</f>
        <v>0</v>
      </c>
      <c r="F35">
        <f>IF(AND(Tabelle!AD50=Tabelle!AF50,Tabelle!AD50&lt;&gt;""),1,0)</f>
        <v>0</v>
      </c>
      <c r="G35">
        <f>IF(AND(Tabelle!AD53=Tabelle!AF53,Tabelle!AD53&lt;&gt;""),1,0)</f>
        <v>0</v>
      </c>
      <c r="H35" s="122"/>
      <c r="I35" t="s">
        <v>48</v>
      </c>
      <c r="J35" s="125">
        <f>_xlfn.RANK.EQ(Gruppen!K37,Gruppen!K$36:K$39,0)</f>
        <v>1</v>
      </c>
      <c r="K35">
        <f>IF(COUNTIF(J$34:J$37,J35)=1,"",IF(AND(COUNT(K$34)&gt;0,J$34&lt;&gt;J35),2,1))</f>
        <v>1</v>
      </c>
      <c r="L35">
        <f>IF(K35=1,Ränge1!M35,"")</f>
        <v>0</v>
      </c>
      <c r="M35" t="str">
        <f>IF(K35=2,Ränge1!M35,"")</f>
        <v/>
      </c>
      <c r="N35">
        <f>IF(K35=1,_xlfn.RANK.EQ(L35,L$34:L$37),0)</f>
        <v>1</v>
      </c>
      <c r="O35">
        <f>IF(K35=2,_xlfn.RANK.EQ(M35,M$34:M$37),0)</f>
        <v>0</v>
      </c>
      <c r="P35" s="125">
        <f>IF(K35&lt;&gt;"",J35+N35+O35-1,J35)</f>
        <v>1</v>
      </c>
      <c r="Q35">
        <f>IF(COUNTIF(P$34:P$37,P35)=1,"",IF(AND(COUNT(Q$34)&gt;0,P$34&lt;&gt;P35),2,1))</f>
        <v>1</v>
      </c>
      <c r="R35">
        <f>IF(Q35=1,Ränge1!N35,"")</f>
        <v>0</v>
      </c>
      <c r="S35" t="str">
        <f>IF(Q35=2,Ränge1!N35,"")</f>
        <v/>
      </c>
      <c r="T35">
        <f>IF($Q35=1,_xlfn.RANK.EQ(R35,R$34:R$37),0)</f>
        <v>1</v>
      </c>
      <c r="U35">
        <f>IF($Q35=2,_xlfn.RANK.EQ(S35,S$34:S$37),0)</f>
        <v>0</v>
      </c>
      <c r="V35" s="125">
        <f>IF(Q35&lt;&gt;"",P35+T35+U35-1,P35)</f>
        <v>1</v>
      </c>
      <c r="W35">
        <f>IF(COUNTIF(V$34:V$37,V35)=1,"",IF(AND(COUNT(W$34)&gt;0,V$34&lt;&gt;V35),2,1))</f>
        <v>1</v>
      </c>
      <c r="X35">
        <f>IF(W35=1,Ränge1!O35,"")</f>
        <v>0</v>
      </c>
      <c r="Y35" t="str">
        <f>IF(W35=2,Ränge1!O35,"")</f>
        <v/>
      </c>
      <c r="Z35">
        <f>IF($W35=1,_xlfn.RANK.EQ(X35,X$34:X$37),0)</f>
        <v>1</v>
      </c>
      <c r="AA35">
        <f>IF($W35=2,_xlfn.RANK.EQ(Y35,Y$34:Y$37),0)</f>
        <v>0</v>
      </c>
      <c r="AB35" s="125">
        <f>IF(W35&lt;&gt;"",V35+Z35+AA35-1,V35)</f>
        <v>1</v>
      </c>
      <c r="AC35">
        <f>IF(COUNTIF(AB$34:AB$37,AB35)=1,"",IF(AND(COUNT(AC$34)&gt;0,AB$34&lt;&gt;AB35),2,1))</f>
        <v>1</v>
      </c>
      <c r="AD35">
        <f>IF(AC35=1,Ränge1!P35,"")</f>
        <v>0</v>
      </c>
      <c r="AE35" t="str">
        <f>IF(AC35=2,Ränge1!P35,"")</f>
        <v/>
      </c>
      <c r="AF35">
        <f>IF($AC35=1,_xlfn.RANK.EQ(AD35,AD$34:AD$37),0)</f>
        <v>1</v>
      </c>
      <c r="AG35">
        <f>IF($AC35=2,_xlfn.RANK.EQ(AE35,AE$34:AE$37),0)</f>
        <v>0</v>
      </c>
      <c r="AH35" s="125">
        <f>IF(AC35&lt;&gt;"",AB35+AF35+AG35-1,AB35)</f>
        <v>1</v>
      </c>
      <c r="AI35">
        <f>IF(COUNTIF(AH$34:AH$37,AH35)=1,"",IF(AND(COUNT(AI$34)&gt;0,AH$34&lt;&gt;AH35),2,1))</f>
        <v>1</v>
      </c>
      <c r="AJ35">
        <f>IF($AI35=1,Ränge1!Q35,"")</f>
        <v>0</v>
      </c>
      <c r="AK35" t="str">
        <f>IF($AI35=2,Ränge1!Q35,"")</f>
        <v/>
      </c>
      <c r="AL35">
        <f>IF($AI35=1,_xlfn.RANK.EQ(AJ35,AJ$34:AJ$37),0)</f>
        <v>1</v>
      </c>
      <c r="AM35">
        <f>IF($AI35=2,_xlfn.RANK.EQ(AK35,AK$34:AK$37),0)</f>
        <v>0</v>
      </c>
      <c r="AN35" s="125">
        <f>IF(AI35&lt;&gt;"",AH35+AL35+AM35-1,AH35)</f>
        <v>1</v>
      </c>
      <c r="AO35" s="126">
        <f>AN35</f>
        <v>1</v>
      </c>
      <c r="AP35" t="s">
        <v>48</v>
      </c>
    </row>
    <row r="36" spans="1:42" x14ac:dyDescent="0.25">
      <c r="A36" s="120" t="s">
        <v>159</v>
      </c>
      <c r="B36">
        <f>IF(Tabelle!AD48&gt;Tabelle!AF48,1,0)</f>
        <v>0</v>
      </c>
      <c r="C36">
        <f>IF(Tabelle!AF51&gt;Tabelle!AD51,1,0)</f>
        <v>0</v>
      </c>
      <c r="D36">
        <f>IF(Tabelle!AF53&gt;Tabelle!AD53,1,0)</f>
        <v>0</v>
      </c>
      <c r="E36">
        <f>IF(AND(Tabelle!AD48=Tabelle!AF48,Tabelle!AD48&lt;&gt;""),1,0)</f>
        <v>0</v>
      </c>
      <c r="F36">
        <f>IF(AND(Tabelle!AD51=Tabelle!AF51,Tabelle!AD51&lt;&gt;""),1,0)</f>
        <v>0</v>
      </c>
      <c r="G36">
        <f>IF(AND(Tabelle!AD53=Tabelle!AF53,Tabelle!AD53&lt;&gt;""),1,0)</f>
        <v>0</v>
      </c>
      <c r="H36" s="122"/>
      <c r="I36" t="s">
        <v>52</v>
      </c>
      <c r="J36" s="125">
        <f>_xlfn.RANK.EQ(Gruppen!K38,Gruppen!K$36:K$39,0)</f>
        <v>1</v>
      </c>
      <c r="K36">
        <f>IF(COUNTIF(J$34:J$37,J36)=1,"",IF(AND(COUNT(K$34)&gt;0,J$34&lt;&gt;J36),2,1))</f>
        <v>1</v>
      </c>
      <c r="L36">
        <f>IF(K36=1,Ränge1!M36,"")</f>
        <v>0</v>
      </c>
      <c r="M36" t="str">
        <f>IF(K36=2,Ränge1!M36,"")</f>
        <v/>
      </c>
      <c r="N36">
        <f>IF(K36=1,_xlfn.RANK.EQ(L36,L$34:L$37),0)</f>
        <v>1</v>
      </c>
      <c r="O36">
        <f>IF(K36=2,_xlfn.RANK.EQ(M36,M$34:M$37),0)</f>
        <v>0</v>
      </c>
      <c r="P36" s="125">
        <f>IF(K36&lt;&gt;"",J36+N36+O36-1,J36)</f>
        <v>1</v>
      </c>
      <c r="Q36">
        <f>IF(COUNTIF(P$34:P$37,P36)=1,"",IF(AND(COUNT(Q$34)&gt;0,P$34&lt;&gt;P36),2,1))</f>
        <v>1</v>
      </c>
      <c r="R36">
        <f>IF(Q36=1,Ränge1!N36,"")</f>
        <v>0</v>
      </c>
      <c r="S36" t="str">
        <f>IF(Q36=2,Ränge1!N36,"")</f>
        <v/>
      </c>
      <c r="T36">
        <f>IF($Q36=1,_xlfn.RANK.EQ(R36,R$34:R$37),0)</f>
        <v>1</v>
      </c>
      <c r="U36">
        <f>IF($Q36=2,_xlfn.RANK.EQ(S36,S$34:S$37),0)</f>
        <v>0</v>
      </c>
      <c r="V36" s="125">
        <f>IF(Q36&lt;&gt;"",P36+T36+U36-1,P36)</f>
        <v>1</v>
      </c>
      <c r="W36">
        <f>IF(COUNTIF(V$34:V$37,V36)=1,"",IF(AND(COUNT(W$34)&gt;0,V$34&lt;&gt;V36),2,1))</f>
        <v>1</v>
      </c>
      <c r="X36">
        <f>IF(W36=1,Ränge1!O36,"")</f>
        <v>0</v>
      </c>
      <c r="Y36" t="str">
        <f>IF(W36=2,Ränge1!O36,"")</f>
        <v/>
      </c>
      <c r="Z36">
        <f>IF($W36=1,_xlfn.RANK.EQ(X36,X$34:X$37),0)</f>
        <v>1</v>
      </c>
      <c r="AA36">
        <f>IF($W36=2,_xlfn.RANK.EQ(Y36,Y$34:Y$37),0)</f>
        <v>0</v>
      </c>
      <c r="AB36" s="125">
        <f>IF(W36&lt;&gt;"",V36+Z36+AA36-1,V36)</f>
        <v>1</v>
      </c>
      <c r="AC36">
        <f>IF(COUNTIF(AB$34:AB$37,AB36)=1,"",IF(AND(COUNT(AC$34)&gt;0,AB$34&lt;&gt;AB36),2,1))</f>
        <v>1</v>
      </c>
      <c r="AD36">
        <f>IF(AC36=1,Ränge1!P36,"")</f>
        <v>0</v>
      </c>
      <c r="AE36" t="str">
        <f>IF(AC36=2,Ränge1!P36,"")</f>
        <v/>
      </c>
      <c r="AF36">
        <f>IF($AC36=1,_xlfn.RANK.EQ(AD36,AD$34:AD$37),0)</f>
        <v>1</v>
      </c>
      <c r="AG36">
        <f>IF($AC36=2,_xlfn.RANK.EQ(AE36,AE$34:AE$37),0)</f>
        <v>0</v>
      </c>
      <c r="AH36" s="125">
        <f>IF(AC36&lt;&gt;"",AB36+AF36+AG36-1,AB36)</f>
        <v>1</v>
      </c>
      <c r="AI36">
        <f>IF(COUNTIF(AH$34:AH$37,AH36)=1,"",IF(AND(COUNT(AI$34)&gt;0,AH$34&lt;&gt;AH36),2,1))</f>
        <v>1</v>
      </c>
      <c r="AJ36">
        <f>IF($AI36=1,Ränge1!Q36,"")</f>
        <v>0</v>
      </c>
      <c r="AK36" t="str">
        <f>IF($AI36=2,Ränge1!Q36,"")</f>
        <v/>
      </c>
      <c r="AL36">
        <f>IF($AI36=1,_xlfn.RANK.EQ(AJ36,AJ$34:AJ$37),0)</f>
        <v>1</v>
      </c>
      <c r="AM36">
        <f>IF($AI36=2,_xlfn.RANK.EQ(AK36,AK$34:AK$37),0)</f>
        <v>0</v>
      </c>
      <c r="AN36" s="125">
        <f>IF(AI36&lt;&gt;"",AH36+AL36+AM36-1,AH36)</f>
        <v>1</v>
      </c>
      <c r="AO36" s="126">
        <f>AN36</f>
        <v>1</v>
      </c>
      <c r="AP36" t="s">
        <v>52</v>
      </c>
    </row>
    <row r="37" spans="1:42" ht="15.75" thickBot="1" x14ac:dyDescent="0.3">
      <c r="A37" s="130" t="s">
        <v>160</v>
      </c>
      <c r="B37" s="131">
        <f>IF(Tabelle!AF48&gt;Tabelle!AD48,1,0)</f>
        <v>0</v>
      </c>
      <c r="C37" s="131">
        <f>IF(Tabelle!AF50&gt;Tabelle!AD50,1,0)</f>
        <v>0</v>
      </c>
      <c r="D37" s="131">
        <f>IF(Tabelle!AD52&gt;Tabelle!AF52,1,0)</f>
        <v>0</v>
      </c>
      <c r="E37" s="131">
        <f>IF(AND(Tabelle!AD48=Tabelle!AF48,Tabelle!AD48&lt;&gt;""),1,0)</f>
        <v>0</v>
      </c>
      <c r="F37" s="131">
        <f>IF(AND(Tabelle!AD50=Tabelle!AF50,Tabelle!AD50&lt;&gt;""),1,0)</f>
        <v>0</v>
      </c>
      <c r="G37" s="131">
        <f>IF(AND(Tabelle!AD52=Tabelle!AF52,Tabelle!AD52&lt;&gt;""),1,0)</f>
        <v>0</v>
      </c>
      <c r="H37" s="122"/>
      <c r="I37" t="s">
        <v>46</v>
      </c>
      <c r="J37" s="125">
        <f>_xlfn.RANK.EQ(Gruppen!K39,Gruppen!K$36:K$39,0)</f>
        <v>1</v>
      </c>
      <c r="K37">
        <f>IF(COUNTIF(J$34:J$37,J37)=1,"",IF(AND(COUNT(K$34)&gt;0,J$34&lt;&gt;J37),2,1))</f>
        <v>1</v>
      </c>
      <c r="L37">
        <f>IF(K37=1,Ränge1!M37,"")</f>
        <v>0</v>
      </c>
      <c r="M37" t="str">
        <f>IF(K37=2,Ränge1!M37,"")</f>
        <v/>
      </c>
      <c r="N37">
        <f>IF(K37=1,_xlfn.RANK.EQ(L37,L$34:L$37),0)</f>
        <v>1</v>
      </c>
      <c r="O37">
        <f>IF(K37=2,_xlfn.RANK.EQ(M37,M$34:M$37),0)</f>
        <v>0</v>
      </c>
      <c r="P37" s="125">
        <f>IF(K37&lt;&gt;"",J37+N37+O37-1,J37)</f>
        <v>1</v>
      </c>
      <c r="Q37">
        <f>IF(COUNTIF(P$34:P$37,P37)=1,"",IF(AND(COUNT(Q$34)&gt;0,P$34&lt;&gt;P37),2,1))</f>
        <v>1</v>
      </c>
      <c r="R37">
        <f>IF(Q37=1,Ränge1!N37,"")</f>
        <v>0</v>
      </c>
      <c r="S37" t="str">
        <f>IF(Q37=2,Ränge1!N37,"")</f>
        <v/>
      </c>
      <c r="T37">
        <f>IF($Q37=1,_xlfn.RANK.EQ(R37,R$34:R$37),0)</f>
        <v>1</v>
      </c>
      <c r="U37">
        <f>IF($Q37=2,_xlfn.RANK.EQ(S37,S$34:S$37),0)</f>
        <v>0</v>
      </c>
      <c r="V37" s="125">
        <f>IF(Q37&lt;&gt;"",P37+T37+U37-1,P37)</f>
        <v>1</v>
      </c>
      <c r="W37">
        <f>IF(COUNTIF(V$34:V$37,V37)=1,"",IF(AND(COUNT(W$34)&gt;0,V$34&lt;&gt;V37),2,1))</f>
        <v>1</v>
      </c>
      <c r="X37">
        <f>IF(W37=1,Ränge1!O37,"")</f>
        <v>0</v>
      </c>
      <c r="Y37" t="str">
        <f>IF(W37=2,Ränge1!O37,"")</f>
        <v/>
      </c>
      <c r="Z37">
        <f>IF($W37=1,_xlfn.RANK.EQ(X37,X$34:X$37),0)</f>
        <v>1</v>
      </c>
      <c r="AA37">
        <f>IF($W37=2,_xlfn.RANK.EQ(Y37,Y$34:Y$37),0)</f>
        <v>0</v>
      </c>
      <c r="AB37" s="125">
        <f>IF(W37&lt;&gt;"",V37+Z37+AA37-1,V37)</f>
        <v>1</v>
      </c>
      <c r="AC37">
        <f>IF(COUNTIF(AB$34:AB$37,AB37)=1,"",IF(AND(COUNT(AC$34)&gt;0,AB$34&lt;&gt;AB37),2,1))</f>
        <v>1</v>
      </c>
      <c r="AD37">
        <f>IF(AC37=1,Ränge1!P37,"")</f>
        <v>0</v>
      </c>
      <c r="AE37" t="str">
        <f>IF(AC37=2,Ränge1!P37,"")</f>
        <v/>
      </c>
      <c r="AF37">
        <f>IF($AC37=1,_xlfn.RANK.EQ(AD37,AD$34:AD$37),0)</f>
        <v>1</v>
      </c>
      <c r="AG37">
        <f>IF($AC37=2,_xlfn.RANK.EQ(AE37,AE$34:AE$37),0)</f>
        <v>0</v>
      </c>
      <c r="AH37" s="125">
        <f>IF(AC37&lt;&gt;"",AB37+AF37+AG37-1,AB37)</f>
        <v>1</v>
      </c>
      <c r="AI37">
        <f>IF(COUNTIF(AH$34:AH$37,AH37)=1,"",IF(AND(COUNT(AI$34)&gt;0,AH$34&lt;&gt;AH37),2,1))</f>
        <v>1</v>
      </c>
      <c r="AJ37">
        <f>IF($AI37=1,Ränge1!Q37,"")</f>
        <v>0</v>
      </c>
      <c r="AK37" t="str">
        <f>IF($AI37=2,Ränge1!Q37,"")</f>
        <v/>
      </c>
      <c r="AL37">
        <f>IF($AI37=1,_xlfn.RANK.EQ(AJ37,AJ$34:AJ$37),0)</f>
        <v>1</v>
      </c>
      <c r="AM37">
        <f>IF($AI37=2,_xlfn.RANK.EQ(AK37,AK$34:AK$37),0)</f>
        <v>0</v>
      </c>
      <c r="AN37" s="125">
        <f>IF(AI37&lt;&gt;"",AH37+AL37+AM37-1,AH37)</f>
        <v>1</v>
      </c>
      <c r="AO37" s="126">
        <f>AN37</f>
        <v>1</v>
      </c>
      <c r="AP37" t="s">
        <v>46</v>
      </c>
    </row>
  </sheetData>
  <sheetProtection password="FF84" sheet="1" objects="1" scenarios="1" selectLockedCells="1" selectUnlockedCells="1"/>
  <mergeCells count="1">
    <mergeCell ref="B2:D2"/>
  </mergeCells>
  <pageMargins left="0.70000000000000007" right="0.70000000000000007" top="0.78740157500000008" bottom="0.78740157500000008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1"/>
  <sheetViews>
    <sheetView workbookViewId="0">
      <selection activeCell="C20" sqref="C20"/>
    </sheetView>
  </sheetViews>
  <sheetFormatPr baseColWidth="10" defaultRowHeight="15" x14ac:dyDescent="0.25"/>
  <cols>
    <col min="1" max="1" width="11.42578125" customWidth="1"/>
    <col min="2" max="2" width="13.42578125" customWidth="1"/>
    <col min="3" max="3" width="11.42578125" customWidth="1"/>
  </cols>
  <sheetData>
    <row r="2" spans="1:24" x14ac:dyDescent="0.25">
      <c r="B2" t="s">
        <v>55</v>
      </c>
      <c r="H2" t="s">
        <v>161</v>
      </c>
      <c r="I2">
        <f>IF(COUNTIF(H$5:H$10,H5)&gt;1,H5,IF(COUNTIF(H$5:H$10,H6)&gt;1,H6,IF(COUNTIF(H$5:H$10,H7)&gt;1,H7,IF(COUNTIF(H$5:H$10,H8)&gt;1,H8,IF(COUNTIF(H$5:H$10,H9)&gt;1,H9,IF(COUNTIF(H$5:H$10,H10)&gt;1,H10,""))))))</f>
        <v>1</v>
      </c>
      <c r="J2" t="str">
        <f>IF(AND(COUNTIF(H$5:H$10,H6)&gt;1,H6&lt;&gt;I2),H6,IF(AND(COUNTIF(H$5:H$10,H7)&gt;1,H7&lt;&gt;I2),H7,IF(AND(COUNTIF(H$5:H$10,H8)&gt;1,H8&lt;&gt;I2),H8,IF(AND(COUNTIF(H$5:H$10,H9)&gt;1,H9&lt;&gt;I2),H9,IF(AND(COUNTIF(H$5:H$10,H10)&gt;1,H10&lt;&gt;I2),H10,"")))))</f>
        <v/>
      </c>
      <c r="K2" t="str">
        <f>IF(AND(COUNTIF(H$5:H$10,H7)&gt;1,H7&lt;&gt;I2,H7&lt;&gt;J2),H7,IF(AND(COUNTIF(H$5:H$10,H8)&gt;1,H8&lt;&gt;I2,H8&lt;&gt;J2),H8,IF(AND(COUNTIF(H$5:H$10,H9)&gt;1,H9&lt;&gt;I2,H9&lt;&gt;J2),H9,IF(AND(COUNTIF(H$5:H$10,H10)&gt;1,H10&lt;&gt;I2,H10&lt;&gt;J2),H10,""))))</f>
        <v/>
      </c>
      <c r="P2" t="s">
        <v>161</v>
      </c>
      <c r="Q2">
        <f>IF(COUNTIF(P$5:P$10,P5)&gt;1,P5,IF(COUNTIF(P$5:P$10,P6)&gt;1,P6,IF(COUNTIF(P$5:P$10,P7)&gt;1,P7,IF(COUNTIF(P$5:P$10,P8)&gt;1,P8,IF(COUNTIF(P$5:P$10,P9)&gt;1,P9,IF(COUNTIF(P$5:P$10,P10)&gt;1,P10,""))))))</f>
        <v>1</v>
      </c>
      <c r="R2" t="str">
        <f>IF(AND(COUNTIF(P$5:P$10,P6)&gt;1,P6&lt;&gt;Q2),P6,IF(AND(COUNTIF(P$5:P$10,P7)&gt;1,P7&lt;&gt;Q2),P7,IF(AND(COUNTIF(P$5:P$10,P8)&gt;1,P8&lt;&gt;Q2),P8,IF(AND(COUNTIF(P$5:P$10,P9)&gt;1,P9&lt;&gt;Q2),P9,IF(AND(COUNTIF(P$5:P$10,P10)&gt;1,P10&lt;&gt;Q2),P10,"")))))</f>
        <v/>
      </c>
      <c r="S2" t="str">
        <f>IF(AND(COUNTIF(P$5:P$10,P7)&gt;1,P7&lt;&gt;Q2,P7&lt;&gt;R2),P7,IF(AND(COUNTIF(P$5:P$10,P8)&gt;1,P8&lt;&gt;Q2,P8&lt;&gt;R2),P8,IF(AND(COUNTIF(P$5:P$10,P9)&gt;1,P9&lt;&gt;Q2,P9&lt;&gt;R2),P9,IF(AND(COUNTIF(P$5:P$10,P10)&gt;1,P10&lt;&gt;Q2,P10&lt;&gt;R2),P10,""))))</f>
        <v/>
      </c>
    </row>
    <row r="4" spans="1:24" x14ac:dyDescent="0.25">
      <c r="A4" t="s">
        <v>73</v>
      </c>
      <c r="B4" t="s">
        <v>57</v>
      </c>
      <c r="C4" t="s">
        <v>3</v>
      </c>
      <c r="D4" t="s">
        <v>10</v>
      </c>
      <c r="E4" t="s">
        <v>9</v>
      </c>
      <c r="F4" t="s">
        <v>8</v>
      </c>
      <c r="H4" t="s">
        <v>162</v>
      </c>
      <c r="I4" t="s">
        <v>82</v>
      </c>
      <c r="J4" t="s">
        <v>113</v>
      </c>
      <c r="K4" t="s">
        <v>114</v>
      </c>
      <c r="L4" t="s">
        <v>163</v>
      </c>
      <c r="M4" t="s">
        <v>164</v>
      </c>
      <c r="N4" t="s">
        <v>165</v>
      </c>
      <c r="O4" t="s">
        <v>166</v>
      </c>
      <c r="P4" t="s">
        <v>167</v>
      </c>
      <c r="Q4" t="s">
        <v>84</v>
      </c>
      <c r="R4" t="s">
        <v>119</v>
      </c>
      <c r="S4" t="s">
        <v>120</v>
      </c>
      <c r="T4" t="s">
        <v>168</v>
      </c>
      <c r="U4" t="s">
        <v>169</v>
      </c>
      <c r="V4" t="s">
        <v>170</v>
      </c>
      <c r="W4" t="s">
        <v>171</v>
      </c>
    </row>
    <row r="5" spans="1:24" x14ac:dyDescent="0.25">
      <c r="A5">
        <f>IF(SUM(X$5:X$10)=6,1,IF(COUNTIF(X$5:X5,X5)&gt;1,IF(COUNTIF(X$5:X5,X5)&gt;2,X5+2,X5+1),X5))</f>
        <v>1</v>
      </c>
      <c r="B5" t="s">
        <v>63</v>
      </c>
      <c r="C5" t="str">
        <f>VLOOKUP(3,Gruppen!A6:B9,2,FALSE)</f>
        <v>Albanien</v>
      </c>
      <c r="D5">
        <f>VLOOKUP(3,Gruppen!A6:K9,11,FALSE)</f>
        <v>0</v>
      </c>
      <c r="E5">
        <f>VLOOKUP(3,Gruppen!A6:K9,10,FALSE)</f>
        <v>0</v>
      </c>
      <c r="F5">
        <f>VLOOKUP(3,Gruppen!A6:K9,7,FALSE)</f>
        <v>0</v>
      </c>
      <c r="H5" s="125">
        <f t="shared" ref="H5:H10" si="0">_xlfn.RANK.EQ(D5,D$5:D$10,0)</f>
        <v>1</v>
      </c>
      <c r="I5">
        <f t="shared" ref="I5:I10" si="1">IF(H5=I$2,1,IF(H5=J$2,2,IF(H5=K$2,3,"")))</f>
        <v>1</v>
      </c>
      <c r="J5">
        <f t="shared" ref="J5:J10" si="2">IF(I5=1,E5,"")</f>
        <v>0</v>
      </c>
      <c r="K5" t="str">
        <f t="shared" ref="K5:K10" si="3">IF(I5=2,E5,"")</f>
        <v/>
      </c>
      <c r="L5" t="str">
        <f t="shared" ref="L5:L10" si="4">IF(I5=3,E5,"")</f>
        <v/>
      </c>
      <c r="M5">
        <f t="shared" ref="M5:M10" si="5">IF($I5=1,_xlfn.RANK.EQ(J5,J$5:J$10),0)</f>
        <v>1</v>
      </c>
      <c r="N5">
        <f t="shared" ref="N5:N10" si="6">IF($I5=2,_xlfn.RANK.EQ(K5,K$5:K$10),0)</f>
        <v>0</v>
      </c>
      <c r="O5">
        <f t="shared" ref="O5:O10" si="7">IF($I5=3,_xlfn.RANK.EQ(L5,L$5:L$10),0)</f>
        <v>0</v>
      </c>
      <c r="P5" s="125">
        <f t="shared" ref="P5:P10" si="8">IF(I5&lt;&gt;"",H5+M5+N5+O5-1,H5)</f>
        <v>1</v>
      </c>
      <c r="Q5">
        <f t="shared" ref="Q5:Q10" si="9">IF(P5=Q$2,1,IF(P5=R$2,2,IF(P5=S$2,3,"")))</f>
        <v>1</v>
      </c>
      <c r="R5">
        <f t="shared" ref="R5:R10" si="10">IF(Q5=1,F5,"")</f>
        <v>0</v>
      </c>
      <c r="S5" t="str">
        <f t="shared" ref="S5:S10" si="11">IF(Q5=2,F5,"")</f>
        <v/>
      </c>
      <c r="T5" t="str">
        <f t="shared" ref="T5:T10" si="12">IF(Q5=3,F5,"")</f>
        <v/>
      </c>
      <c r="U5">
        <f t="shared" ref="U5:U10" si="13">IF($Q5=1,_xlfn.RANK.EQ(R5,R$5:R$10),0)</f>
        <v>1</v>
      </c>
      <c r="V5">
        <f t="shared" ref="V5:V10" si="14">IF($Q5=2,_xlfn.RANK.EQ(S5,S$5:S$10),0)</f>
        <v>0</v>
      </c>
      <c r="W5">
        <f t="shared" ref="W5:W10" si="15">IF($Q5=3,_xlfn.RANK.EQ(T5,T$5:T$10),0)</f>
        <v>0</v>
      </c>
      <c r="X5" s="125">
        <f t="shared" ref="X5:X10" si="16">IF(Q5&lt;&gt;"",P5+U5+V5+W5-1,P5)</f>
        <v>1</v>
      </c>
    </row>
    <row r="6" spans="1:24" x14ac:dyDescent="0.25">
      <c r="A6">
        <f>IF(SUM(X$5:X$10)=6,2,IF(COUNTIF(X$5:X6,X6)&gt;1,IF(COUNTIF(X$5:X6,X6)&gt;2,X6+2,X6+1),X6))</f>
        <v>2</v>
      </c>
      <c r="B6" t="s">
        <v>65</v>
      </c>
      <c r="C6" t="str">
        <f>VLOOKUP(3,Gruppen!A12:B15,2,FALSE)</f>
        <v>Wales</v>
      </c>
      <c r="D6">
        <f>VLOOKUP(3,Gruppen!A12:K15,11,FALSE)</f>
        <v>0</v>
      </c>
      <c r="E6">
        <f>VLOOKUP(3,Gruppen!A12:K15,10,FALSE)</f>
        <v>0</v>
      </c>
      <c r="F6">
        <f>VLOOKUP(3,Gruppen!A12:K15,7,FALSE)</f>
        <v>0</v>
      </c>
      <c r="H6" s="125">
        <f t="shared" si="0"/>
        <v>1</v>
      </c>
      <c r="I6">
        <f t="shared" si="1"/>
        <v>1</v>
      </c>
      <c r="J6">
        <f t="shared" si="2"/>
        <v>0</v>
      </c>
      <c r="K6" t="str">
        <f t="shared" si="3"/>
        <v/>
      </c>
      <c r="L6" t="str">
        <f t="shared" si="4"/>
        <v/>
      </c>
      <c r="M6">
        <f t="shared" si="5"/>
        <v>1</v>
      </c>
      <c r="N6">
        <f t="shared" si="6"/>
        <v>0</v>
      </c>
      <c r="O6">
        <f t="shared" si="7"/>
        <v>0</v>
      </c>
      <c r="P6" s="125">
        <f t="shared" si="8"/>
        <v>1</v>
      </c>
      <c r="Q6">
        <f t="shared" si="9"/>
        <v>1</v>
      </c>
      <c r="R6">
        <f t="shared" si="10"/>
        <v>0</v>
      </c>
      <c r="S6" t="str">
        <f t="shared" si="11"/>
        <v/>
      </c>
      <c r="T6" t="str">
        <f t="shared" si="12"/>
        <v/>
      </c>
      <c r="U6">
        <f t="shared" si="13"/>
        <v>1</v>
      </c>
      <c r="V6">
        <f t="shared" si="14"/>
        <v>0</v>
      </c>
      <c r="W6">
        <f t="shared" si="15"/>
        <v>0</v>
      </c>
      <c r="X6" s="125">
        <f t="shared" si="16"/>
        <v>1</v>
      </c>
    </row>
    <row r="7" spans="1:24" x14ac:dyDescent="0.25">
      <c r="A7">
        <f>IF(SUM(X$5:X$10)=6,3,IF(COUNTIF(X$5:X7,X7)&gt;1,IF(COUNTIF(X$5:X7,X7)&gt;2,X7+2,X7+1),X7))</f>
        <v>3</v>
      </c>
      <c r="B7" t="s">
        <v>60</v>
      </c>
      <c r="C7" t="str">
        <f>VLOOKUP(3,Gruppen!A18:B21,2,FALSE)</f>
        <v>Polen</v>
      </c>
      <c r="D7">
        <f>VLOOKUP(3,Gruppen!A18:K21,11,FALSE)</f>
        <v>0</v>
      </c>
      <c r="E7">
        <f>VLOOKUP(3,Gruppen!A18:K21,10,FALSE)</f>
        <v>0</v>
      </c>
      <c r="F7">
        <f>VLOOKUP(3,Gruppen!A18:K21,7,FALSE)</f>
        <v>0</v>
      </c>
      <c r="H7" s="125">
        <f t="shared" si="0"/>
        <v>1</v>
      </c>
      <c r="I7">
        <f t="shared" si="1"/>
        <v>1</v>
      </c>
      <c r="J7">
        <f t="shared" si="2"/>
        <v>0</v>
      </c>
      <c r="K7" t="str">
        <f t="shared" si="3"/>
        <v/>
      </c>
      <c r="L7" t="str">
        <f t="shared" si="4"/>
        <v/>
      </c>
      <c r="M7">
        <f t="shared" si="5"/>
        <v>1</v>
      </c>
      <c r="N7">
        <f t="shared" si="6"/>
        <v>0</v>
      </c>
      <c r="O7">
        <f t="shared" si="7"/>
        <v>0</v>
      </c>
      <c r="P7" s="125">
        <f t="shared" si="8"/>
        <v>1</v>
      </c>
      <c r="Q7">
        <f t="shared" si="9"/>
        <v>1</v>
      </c>
      <c r="R7">
        <f t="shared" si="10"/>
        <v>0</v>
      </c>
      <c r="S7" t="str">
        <f t="shared" si="11"/>
        <v/>
      </c>
      <c r="T7" t="str">
        <f t="shared" si="12"/>
        <v/>
      </c>
      <c r="U7">
        <f t="shared" si="13"/>
        <v>1</v>
      </c>
      <c r="V7">
        <f t="shared" si="14"/>
        <v>0</v>
      </c>
      <c r="W7">
        <f t="shared" si="15"/>
        <v>0</v>
      </c>
      <c r="X7" s="125">
        <f t="shared" si="16"/>
        <v>1</v>
      </c>
    </row>
    <row r="8" spans="1:24" x14ac:dyDescent="0.25">
      <c r="A8">
        <f>IF(SUM(X$5:X$10)=6,4,IF(COUNTIF(X$5:X8,X8)&gt;1,IF(COUNTIF(X$5:X8,X8)&gt;2,X8+2,X8+1),X8))</f>
        <v>4</v>
      </c>
      <c r="B8" t="s">
        <v>58</v>
      </c>
      <c r="C8" s="132" t="str">
        <f>VLOOKUP(3,Gruppen!A24:B27,2,FALSE)</f>
        <v>Türkei</v>
      </c>
      <c r="D8">
        <f>VLOOKUP(3,Gruppen!A24:K27,11,FALSE)</f>
        <v>0</v>
      </c>
      <c r="E8">
        <f>VLOOKUP(3,Gruppen!A24:K27,10,FALSE)</f>
        <v>0</v>
      </c>
      <c r="F8">
        <f>VLOOKUP(3,Gruppen!A24:K27,7,FALSE)</f>
        <v>0</v>
      </c>
      <c r="H8" s="125">
        <f t="shared" si="0"/>
        <v>1</v>
      </c>
      <c r="I8">
        <f t="shared" si="1"/>
        <v>1</v>
      </c>
      <c r="J8">
        <f t="shared" si="2"/>
        <v>0</v>
      </c>
      <c r="K8" t="str">
        <f t="shared" si="3"/>
        <v/>
      </c>
      <c r="L8" t="str">
        <f t="shared" si="4"/>
        <v/>
      </c>
      <c r="M8">
        <f t="shared" si="5"/>
        <v>1</v>
      </c>
      <c r="N8">
        <f t="shared" si="6"/>
        <v>0</v>
      </c>
      <c r="O8">
        <f t="shared" si="7"/>
        <v>0</v>
      </c>
      <c r="P8" s="125">
        <f t="shared" si="8"/>
        <v>1</v>
      </c>
      <c r="Q8">
        <f t="shared" si="9"/>
        <v>1</v>
      </c>
      <c r="R8">
        <f t="shared" si="10"/>
        <v>0</v>
      </c>
      <c r="S8" t="str">
        <f t="shared" si="11"/>
        <v/>
      </c>
      <c r="T8" t="str">
        <f t="shared" si="12"/>
        <v/>
      </c>
      <c r="U8">
        <f t="shared" si="13"/>
        <v>1</v>
      </c>
      <c r="V8">
        <f t="shared" si="14"/>
        <v>0</v>
      </c>
      <c r="W8">
        <f t="shared" si="15"/>
        <v>0</v>
      </c>
      <c r="X8" s="125">
        <f t="shared" si="16"/>
        <v>1</v>
      </c>
    </row>
    <row r="9" spans="1:24" x14ac:dyDescent="0.25">
      <c r="A9">
        <f>IF(SUM(X$5:X$10)=6,5,IF(COUNTIF(X$5:X9,X9)&gt;1,IF(COUNTIF(X$5:X9,X9)&gt;2,X9+2,X9+1),X9))</f>
        <v>5</v>
      </c>
      <c r="B9" t="s">
        <v>61</v>
      </c>
      <c r="C9" t="str">
        <f>VLOOKUP(3,Gruppen!A30:B33,2,FALSE)</f>
        <v>Irland</v>
      </c>
      <c r="D9">
        <f>VLOOKUP(3,Gruppen!A30:K33,11,FALSE)</f>
        <v>0</v>
      </c>
      <c r="E9">
        <f>VLOOKUP(3,Gruppen!A30:K33,10,FALSE)</f>
        <v>0</v>
      </c>
      <c r="F9">
        <f>VLOOKUP(3,Gruppen!A30:K33,7,FALSE)</f>
        <v>0</v>
      </c>
      <c r="H9" s="125">
        <f t="shared" si="0"/>
        <v>1</v>
      </c>
      <c r="I9">
        <f t="shared" si="1"/>
        <v>1</v>
      </c>
      <c r="J9">
        <f t="shared" si="2"/>
        <v>0</v>
      </c>
      <c r="K9" t="str">
        <f t="shared" si="3"/>
        <v/>
      </c>
      <c r="L9" t="str">
        <f t="shared" si="4"/>
        <v/>
      </c>
      <c r="M9">
        <f t="shared" si="5"/>
        <v>1</v>
      </c>
      <c r="N9">
        <f t="shared" si="6"/>
        <v>0</v>
      </c>
      <c r="O9">
        <f t="shared" si="7"/>
        <v>0</v>
      </c>
      <c r="P9" s="125">
        <f t="shared" si="8"/>
        <v>1</v>
      </c>
      <c r="Q9">
        <f t="shared" si="9"/>
        <v>1</v>
      </c>
      <c r="R9">
        <f t="shared" si="10"/>
        <v>0</v>
      </c>
      <c r="S9" t="str">
        <f t="shared" si="11"/>
        <v/>
      </c>
      <c r="T9" t="str">
        <f t="shared" si="12"/>
        <v/>
      </c>
      <c r="U9">
        <f t="shared" si="13"/>
        <v>1</v>
      </c>
      <c r="V9">
        <f t="shared" si="14"/>
        <v>0</v>
      </c>
      <c r="W9">
        <f t="shared" si="15"/>
        <v>0</v>
      </c>
      <c r="X9" s="125">
        <f t="shared" si="16"/>
        <v>1</v>
      </c>
    </row>
    <row r="10" spans="1:24" x14ac:dyDescent="0.25">
      <c r="A10">
        <f>IF(SUM(X$5:X$10)=6,6,IF(COUNTIF(X$5:X10,X10)&gt;1,IF(COUNTIF(X$5:X10,X10)&gt;2,X10+2,X10+1),X10))</f>
        <v>6</v>
      </c>
      <c r="B10" t="s">
        <v>59</v>
      </c>
      <c r="C10" t="str">
        <f>VLOOKUP(3,Gruppen!A36:B39,2,FALSE)</f>
        <v>Österreich</v>
      </c>
      <c r="D10">
        <f>VLOOKUP(3,Gruppen!A36:K39,11,FALSE)</f>
        <v>0</v>
      </c>
      <c r="E10">
        <f>VLOOKUP(3,Gruppen!A36:K39,10,FALSE)</f>
        <v>0</v>
      </c>
      <c r="F10">
        <f>VLOOKUP(3,Gruppen!A36:K39,7,FALSE)</f>
        <v>0</v>
      </c>
      <c r="H10" s="125">
        <f t="shared" si="0"/>
        <v>1</v>
      </c>
      <c r="I10">
        <f t="shared" si="1"/>
        <v>1</v>
      </c>
      <c r="J10">
        <f t="shared" si="2"/>
        <v>0</v>
      </c>
      <c r="K10" t="str">
        <f t="shared" si="3"/>
        <v/>
      </c>
      <c r="L10" t="str">
        <f t="shared" si="4"/>
        <v/>
      </c>
      <c r="M10">
        <f t="shared" si="5"/>
        <v>1</v>
      </c>
      <c r="N10">
        <f t="shared" si="6"/>
        <v>0</v>
      </c>
      <c r="O10">
        <f t="shared" si="7"/>
        <v>0</v>
      </c>
      <c r="P10" s="125">
        <f t="shared" si="8"/>
        <v>1</v>
      </c>
      <c r="Q10">
        <f t="shared" si="9"/>
        <v>1</v>
      </c>
      <c r="R10">
        <f t="shared" si="10"/>
        <v>0</v>
      </c>
      <c r="S10" t="str">
        <f t="shared" si="11"/>
        <v/>
      </c>
      <c r="T10" t="str">
        <f t="shared" si="12"/>
        <v/>
      </c>
      <c r="U10">
        <f t="shared" si="13"/>
        <v>1</v>
      </c>
      <c r="V10">
        <f t="shared" si="14"/>
        <v>0</v>
      </c>
      <c r="W10">
        <f t="shared" si="15"/>
        <v>0</v>
      </c>
      <c r="X10" s="125">
        <f t="shared" si="16"/>
        <v>1</v>
      </c>
    </row>
    <row r="16" spans="1:24" x14ac:dyDescent="0.25">
      <c r="A16" t="s">
        <v>172</v>
      </c>
    </row>
    <row r="17" spans="1:5" ht="13.5" customHeight="1" x14ac:dyDescent="0.25"/>
    <row r="18" spans="1:5" x14ac:dyDescent="0.25">
      <c r="A18" s="133">
        <f t="array" ref="A18">SUM(IF(B$18:B$21 &lt; B18,1))+ (B18="")*1000</f>
        <v>0</v>
      </c>
      <c r="B18" t="str">
        <f>VLOOKUP(1,$A$5:$C$10,2,FALSE)</f>
        <v>A</v>
      </c>
      <c r="C18" t="str">
        <f>VLOOKUP(0,$A$18:$B$21,2,FALSE)</f>
        <v>A</v>
      </c>
      <c r="E18" s="134" t="str">
        <f>CONCATENATE(C18,C19,C20,C21)</f>
        <v>ABCD</v>
      </c>
    </row>
    <row r="19" spans="1:5" x14ac:dyDescent="0.25">
      <c r="A19" s="133">
        <f t="array" ref="A19">SUM(IF(B$18:B$21 &lt; B19,1))+ (B19="")*1000</f>
        <v>1</v>
      </c>
      <c r="B19" t="str">
        <f>VLOOKUP(2,$A$5:$C$10,2,FALSE)</f>
        <v>B</v>
      </c>
      <c r="C19" t="str">
        <f>VLOOKUP(1,$A$18:$B$21,2,FALSE)</f>
        <v>B</v>
      </c>
    </row>
    <row r="20" spans="1:5" x14ac:dyDescent="0.25">
      <c r="A20" s="133">
        <f t="array" ref="A20">SUM(IF(B$18:B$21 &lt; B20,1))+ (B20="")*1000</f>
        <v>2</v>
      </c>
      <c r="B20" t="str">
        <f>VLOOKUP(3,$A$5:$C$10,2,FALSE)</f>
        <v>C</v>
      </c>
      <c r="C20" t="str">
        <f>VLOOKUP(2,$A$18:$B$21,2,FALSE)</f>
        <v>C</v>
      </c>
    </row>
    <row r="21" spans="1:5" x14ac:dyDescent="0.25">
      <c r="A21" s="133">
        <f t="array" ref="A21">SUM(IF(B$18:B$21 &lt; B21,1))+ (B21="")*1000</f>
        <v>3</v>
      </c>
      <c r="B21" t="str">
        <f>VLOOKUP(4,$A$5:$C$10,2,FALSE)</f>
        <v>D</v>
      </c>
      <c r="C21" t="str">
        <f>VLOOKUP(3,$A$18:$B$21,2,FALSE)</f>
        <v>D</v>
      </c>
    </row>
  </sheetData>
  <sheetProtection password="FF84" sheet="1" objects="1" scenarios="1" selectLockedCells="1" selectUnlockedCells="1"/>
  <sortState ref="B18:B21">
    <sortCondition ref="B18:B21"/>
  </sortState>
  <pageMargins left="0.70000000000000007" right="0.70000000000000007" top="0.78740157500000008" bottom="0.78740157500000008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activeCell="F6" sqref="F6"/>
    </sheetView>
  </sheetViews>
  <sheetFormatPr baseColWidth="10" defaultRowHeight="15" x14ac:dyDescent="0.25"/>
  <cols>
    <col min="1" max="1" width="14.28515625" customWidth="1"/>
    <col min="2" max="2" width="11.42578125" customWidth="1"/>
  </cols>
  <sheetData>
    <row r="2" spans="1:5" x14ac:dyDescent="0.25">
      <c r="A2" t="s">
        <v>173</v>
      </c>
    </row>
    <row r="4" spans="1:5" x14ac:dyDescent="0.25">
      <c r="A4" t="s">
        <v>174</v>
      </c>
      <c r="B4" t="s">
        <v>102</v>
      </c>
      <c r="C4" t="s">
        <v>103</v>
      </c>
      <c r="D4" t="s">
        <v>104</v>
      </c>
      <c r="E4" t="s">
        <v>175</v>
      </c>
    </row>
    <row r="5" spans="1:5" x14ac:dyDescent="0.25">
      <c r="A5" t="s">
        <v>176</v>
      </c>
      <c r="B5" t="str">
        <f>VLOOKUP("B",Dritte!B5:C10,2,FALSE)</f>
        <v>Wales</v>
      </c>
      <c r="C5" t="str">
        <f>VLOOKUP("D",Dritte!B5:C10,2,FALSE)</f>
        <v>Türkei</v>
      </c>
      <c r="D5" t="str">
        <f>VLOOKUP("a",Dritte!B5:C10,2,FALSE)</f>
        <v>Albanien</v>
      </c>
      <c r="E5" t="str">
        <f>VLOOKUP("c",Dritte!B5:C10,2,FALSE)</f>
        <v>Polen</v>
      </c>
    </row>
    <row r="6" spans="1:5" x14ac:dyDescent="0.25">
      <c r="A6" t="s">
        <v>177</v>
      </c>
      <c r="B6" t="str">
        <f>VLOOKUP("E",Dritte!B5:C10,2,FALSE)</f>
        <v>Irland</v>
      </c>
      <c r="C6" t="str">
        <f>VLOOKUP("a",Dritte!B5:C10,2,FALSE)</f>
        <v>Albanien</v>
      </c>
      <c r="D6" t="str">
        <f>VLOOKUP("b",Dritte!B5:C10,2,FALSE)</f>
        <v>Wales</v>
      </c>
      <c r="E6" t="str">
        <f>VLOOKUP("c",Dritte!B5:C10,2,FALSE)</f>
        <v>Polen</v>
      </c>
    </row>
    <row r="7" spans="1:5" x14ac:dyDescent="0.25">
      <c r="A7" t="s">
        <v>178</v>
      </c>
      <c r="B7" t="str">
        <f>VLOOKUP("F",Dritte!B5:C10,2,FALSE)</f>
        <v>Österreich</v>
      </c>
      <c r="C7" s="132" t="str">
        <f>VLOOKUP("a",Dritte!B5:C10,2,FALSE)</f>
        <v>Albanien</v>
      </c>
      <c r="D7" s="132" t="str">
        <f>VLOOKUP("b",Dritte!B5:C10,2,FALSE)</f>
        <v>Wales</v>
      </c>
      <c r="E7" t="str">
        <f>VLOOKUP("c",Dritte!B5:C10,2,FALSE)</f>
        <v>Polen</v>
      </c>
    </row>
    <row r="8" spans="1:5" x14ac:dyDescent="0.25">
      <c r="A8" t="s">
        <v>179</v>
      </c>
      <c r="B8" t="str">
        <f>VLOOKUP("E",Dritte!B5:C10,2,FALSE)</f>
        <v>Irland</v>
      </c>
      <c r="C8" t="str">
        <f>VLOOKUP("a",Dritte!B5:C10,2,FALSE)</f>
        <v>Albanien</v>
      </c>
      <c r="D8" t="str">
        <f>VLOOKUP("b",Dritte!B5:C10,2,FALSE)</f>
        <v>Wales</v>
      </c>
      <c r="E8" t="str">
        <f>VLOOKUP("D",Dritte!B5:C10,2,FALSE)</f>
        <v>Türkei</v>
      </c>
    </row>
    <row r="9" spans="1:5" x14ac:dyDescent="0.25">
      <c r="A9" t="s">
        <v>180</v>
      </c>
      <c r="B9" t="str">
        <f>VLOOKUP("f",Dritte!B5:C10,2,FALSE)</f>
        <v>Österreich</v>
      </c>
      <c r="C9" t="str">
        <f>VLOOKUP("a",Dritte!B5:C10,2,FALSE)</f>
        <v>Albanien</v>
      </c>
      <c r="D9" t="str">
        <f>VLOOKUP("b",Dritte!B5:C10,2,FALSE)</f>
        <v>Wales</v>
      </c>
      <c r="E9" t="str">
        <f>VLOOKUP("D",Dritte!B5:C10,2,FALSE)</f>
        <v>Türkei</v>
      </c>
    </row>
    <row r="10" spans="1:5" x14ac:dyDescent="0.25">
      <c r="A10" t="s">
        <v>181</v>
      </c>
      <c r="B10" t="str">
        <f>VLOOKUP("f",Dritte!B5:C10,2,FALSE)</f>
        <v>Österreich</v>
      </c>
      <c r="C10" t="str">
        <f>VLOOKUP("a",Dritte!B5:C10,2,FALSE)</f>
        <v>Albanien</v>
      </c>
      <c r="D10" t="str">
        <f>VLOOKUP("b",Dritte!B5:C10,2,FALSE)</f>
        <v>Wales</v>
      </c>
      <c r="E10" t="str">
        <f>VLOOKUP("e",Dritte!B5:C10,2,FALSE)</f>
        <v>Irland</v>
      </c>
    </row>
    <row r="11" spans="1:5" x14ac:dyDescent="0.25">
      <c r="A11" t="s">
        <v>182</v>
      </c>
      <c r="B11" t="str">
        <f>VLOOKUP("e",Dritte!B5:C10,2,FALSE)</f>
        <v>Irland</v>
      </c>
      <c r="C11" t="str">
        <f>VLOOKUP("D",Dritte!B5:C10,2,FALSE)</f>
        <v>Türkei</v>
      </c>
      <c r="D11" t="str">
        <f>VLOOKUP("a",Dritte!B5:C10,2,FALSE)</f>
        <v>Albanien</v>
      </c>
      <c r="E11" t="str">
        <f>VLOOKUP("c",Dritte!B5:C10,2,FALSE)</f>
        <v>Polen</v>
      </c>
    </row>
    <row r="12" spans="1:5" x14ac:dyDescent="0.25">
      <c r="A12" t="s">
        <v>183</v>
      </c>
      <c r="B12" t="str">
        <f>VLOOKUP("f",Dritte!B5:C10,2,FALSE)</f>
        <v>Österreich</v>
      </c>
      <c r="C12" t="str">
        <f>VLOOKUP("D",Dritte!B5:C10,2,FALSE)</f>
        <v>Türkei</v>
      </c>
      <c r="D12" t="str">
        <f>VLOOKUP("a",Dritte!B5:C10,2,FALSE)</f>
        <v>Albanien</v>
      </c>
      <c r="E12" t="str">
        <f>VLOOKUP("c",Dritte!B5:C10,2,FALSE)</f>
        <v>Polen</v>
      </c>
    </row>
    <row r="13" spans="1:5" x14ac:dyDescent="0.25">
      <c r="A13" t="s">
        <v>184</v>
      </c>
      <c r="B13" t="str">
        <f>VLOOKUP("e",Dritte!B5:C10,2,FALSE)</f>
        <v>Irland</v>
      </c>
      <c r="C13" t="str">
        <f>VLOOKUP("a",Dritte!B5:C10,2,FALSE)</f>
        <v>Albanien</v>
      </c>
      <c r="D13" t="str">
        <f>VLOOKUP("f",Dritte!B5:C10,2,FALSE)</f>
        <v>Österreich</v>
      </c>
      <c r="E13" t="str">
        <f>VLOOKUP("c",Dritte!B5:C10,2,FALSE)</f>
        <v>Polen</v>
      </c>
    </row>
    <row r="14" spans="1:5" x14ac:dyDescent="0.25">
      <c r="A14" t="s">
        <v>185</v>
      </c>
      <c r="B14" t="str">
        <f>VLOOKUP("e",Dritte!B5:C10,2,FALSE)</f>
        <v>Irland</v>
      </c>
      <c r="C14" t="str">
        <f>VLOOKUP("a",Dritte!B5:C10,2,FALSE)</f>
        <v>Albanien</v>
      </c>
      <c r="D14" t="str">
        <f>VLOOKUP("f",Dritte!B5:C10,2,FALSE)</f>
        <v>Österreich</v>
      </c>
      <c r="E14" t="str">
        <f>VLOOKUP("D",Dritte!B5:C10,2,FALSE)</f>
        <v>Türkei</v>
      </c>
    </row>
    <row r="15" spans="1:5" x14ac:dyDescent="0.25">
      <c r="A15" t="s">
        <v>186</v>
      </c>
      <c r="B15" t="str">
        <f>VLOOKUP("e",Dritte!B5:C10,2,FALSE)</f>
        <v>Irland</v>
      </c>
      <c r="C15" t="str">
        <f>VLOOKUP("D",Dritte!B5:C10,2,FALSE)</f>
        <v>Türkei</v>
      </c>
      <c r="D15" t="str">
        <f>VLOOKUP("b",Dritte!B5:C10,2,FALSE)</f>
        <v>Wales</v>
      </c>
      <c r="E15" t="str">
        <f>VLOOKUP("c",Dritte!B5:C10,2,FALSE)</f>
        <v>Polen</v>
      </c>
    </row>
    <row r="16" spans="1:5" x14ac:dyDescent="0.25">
      <c r="A16" t="s">
        <v>187</v>
      </c>
      <c r="B16" t="str">
        <f>VLOOKUP("f",Dritte!B5:C10,2,FALSE)</f>
        <v>Österreich</v>
      </c>
      <c r="C16" t="str">
        <f>VLOOKUP("D",Dritte!B5:C10,2,FALSE)</f>
        <v>Türkei</v>
      </c>
      <c r="D16" t="str">
        <f>VLOOKUP("b",Dritte!B5:C10,2,FALSE)</f>
        <v>Wales</v>
      </c>
      <c r="E16" t="str">
        <f>VLOOKUP("c",Dritte!B5:C10,2,FALSE)</f>
        <v>Polen</v>
      </c>
    </row>
    <row r="17" spans="1:5" x14ac:dyDescent="0.25">
      <c r="A17" t="s">
        <v>188</v>
      </c>
      <c r="B17" t="str">
        <f>VLOOKUP("f",Dritte!B5:C10,2,FALSE)</f>
        <v>Österreich</v>
      </c>
      <c r="C17" t="str">
        <f>VLOOKUP("c",Dritte!B5:C10,2,FALSE)</f>
        <v>Polen</v>
      </c>
      <c r="D17" t="str">
        <f>VLOOKUP("b",Dritte!B5:C10,2,FALSE)</f>
        <v>Wales</v>
      </c>
      <c r="E17" t="str">
        <f>VLOOKUP("e",Dritte!B5:C10,2,FALSE)</f>
        <v>Irland</v>
      </c>
    </row>
    <row r="18" spans="1:5" x14ac:dyDescent="0.25">
      <c r="A18" t="s">
        <v>189</v>
      </c>
      <c r="B18" t="str">
        <f>VLOOKUP("f",Dritte!B5:C10,2,FALSE)</f>
        <v>Österreich</v>
      </c>
      <c r="C18" t="str">
        <f>VLOOKUP("D",Dritte!B5:C10,2,FALSE)</f>
        <v>Türkei</v>
      </c>
      <c r="D18" t="str">
        <f>VLOOKUP("b",Dritte!B5:C10,2,FALSE)</f>
        <v>Wales</v>
      </c>
      <c r="E18" t="str">
        <f>VLOOKUP("e",Dritte!B5:C10,2,FALSE)</f>
        <v>Irland</v>
      </c>
    </row>
    <row r="19" spans="1:5" x14ac:dyDescent="0.25">
      <c r="A19" t="s">
        <v>190</v>
      </c>
      <c r="B19" t="str">
        <f>VLOOKUP("E",Dritte!B5:C10,2,FALSE)</f>
        <v>Irland</v>
      </c>
      <c r="C19" t="str">
        <f>VLOOKUP("D",Dritte!B5:C10,2,FALSE)</f>
        <v>Türkei</v>
      </c>
      <c r="D19" t="str">
        <f>VLOOKUP("F",Dritte!B5:C10,2,FALSE)</f>
        <v>Österreich</v>
      </c>
      <c r="E19" t="str">
        <f>VLOOKUP("C",Dritte!B5:C10,2,FALSE)</f>
        <v>Polen</v>
      </c>
    </row>
  </sheetData>
  <sheetProtection password="FF84" sheet="1" objects="1" scenarios="1" selectLockedCells="1" selectUnlockedCells="1"/>
  <pageMargins left="0.70000000000000007" right="0.70000000000000007" top="0.78740157500000008" bottom="0.78740157500000008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Tabelle</vt:lpstr>
      <vt:lpstr>Gruppen</vt:lpstr>
      <vt:lpstr>Ränge1</vt:lpstr>
      <vt:lpstr>Ränge2</vt:lpstr>
      <vt:lpstr>Dritte</vt:lpstr>
      <vt:lpstr>Dritte2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T</dc:creator>
  <cp:lastModifiedBy>Gnomad2014</cp:lastModifiedBy>
  <cp:lastPrinted>2016-02-14T12:01:43Z</cp:lastPrinted>
  <dcterms:created xsi:type="dcterms:W3CDTF">2016-01-12T18:27:30Z</dcterms:created>
  <dcterms:modified xsi:type="dcterms:W3CDTF">2016-05-12T16:43:00Z</dcterms:modified>
</cp:coreProperties>
</file>